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566923\Downloads\"/>
    </mc:Choice>
  </mc:AlternateContent>
  <bookViews>
    <workbookView xWindow="0" yWindow="0" windowWidth="21570" windowHeight="8160" activeTab="1"/>
  </bookViews>
  <sheets>
    <sheet name="Sheet1" sheetId="1" r:id="rId1"/>
    <sheet name="summarize" sheetId="2" r:id="rId2"/>
  </sheets>
  <definedNames>
    <definedName name="_xlnm._FilterDatabase" localSheetId="0" hidden="1">Sheet1!$A$1:$C$191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H192" i="2"/>
  <c r="I192" i="2" s="1"/>
  <c r="G192" i="2"/>
  <c r="F192" i="2"/>
  <c r="H191" i="2"/>
  <c r="I191" i="2" s="1"/>
  <c r="G191" i="2"/>
  <c r="F191" i="2"/>
  <c r="H190" i="2"/>
  <c r="I190" i="2" s="1"/>
  <c r="G190" i="2"/>
  <c r="F190" i="2"/>
  <c r="H189" i="2"/>
  <c r="I189" i="2" s="1"/>
  <c r="G189" i="2"/>
  <c r="F189" i="2"/>
  <c r="H188" i="2"/>
  <c r="I188" i="2" s="1"/>
  <c r="G188" i="2"/>
  <c r="F188" i="2"/>
  <c r="H187" i="2"/>
  <c r="I187" i="2" s="1"/>
  <c r="G187" i="2"/>
  <c r="F187" i="2"/>
  <c r="H186" i="2"/>
  <c r="I186" i="2" s="1"/>
  <c r="G186" i="2"/>
  <c r="F186" i="2"/>
  <c r="H185" i="2"/>
  <c r="I185" i="2" s="1"/>
  <c r="G185" i="2"/>
  <c r="F185" i="2"/>
  <c r="H184" i="2"/>
  <c r="I184" i="2" s="1"/>
  <c r="G184" i="2"/>
  <c r="F184" i="2"/>
  <c r="F183" i="2"/>
  <c r="D183" i="2"/>
  <c r="G183" i="2" s="1"/>
  <c r="H182" i="2"/>
  <c r="I182" i="2" s="1"/>
  <c r="G182" i="2"/>
  <c r="F182" i="2"/>
  <c r="H181" i="2"/>
  <c r="I181" i="2" s="1"/>
  <c r="G181" i="2"/>
  <c r="F181" i="2"/>
  <c r="H180" i="2"/>
  <c r="I180" i="2" s="1"/>
  <c r="G180" i="2"/>
  <c r="F180" i="2"/>
  <c r="H179" i="2"/>
  <c r="I179" i="2" s="1"/>
  <c r="G179" i="2"/>
  <c r="F179" i="2"/>
  <c r="H178" i="2"/>
  <c r="I178" i="2" s="1"/>
  <c r="G178" i="2"/>
  <c r="F178" i="2"/>
  <c r="H177" i="2"/>
  <c r="I177" i="2" s="1"/>
  <c r="G177" i="2"/>
  <c r="F177" i="2"/>
  <c r="H176" i="2"/>
  <c r="I176" i="2" s="1"/>
  <c r="G176" i="2"/>
  <c r="F176" i="2"/>
  <c r="H175" i="2"/>
  <c r="I175" i="2" s="1"/>
  <c r="G175" i="2"/>
  <c r="F175" i="2"/>
  <c r="H174" i="2"/>
  <c r="I174" i="2" s="1"/>
  <c r="G174" i="2"/>
  <c r="F174" i="2"/>
  <c r="F173" i="2"/>
  <c r="D173" i="2"/>
  <c r="H173" i="2" s="1"/>
  <c r="I173" i="2" s="1"/>
  <c r="H172" i="2"/>
  <c r="I172" i="2" s="1"/>
  <c r="G172" i="2"/>
  <c r="F172" i="2"/>
  <c r="H171" i="2"/>
  <c r="I171" i="2" s="1"/>
  <c r="G171" i="2"/>
  <c r="F171" i="2"/>
  <c r="H170" i="2"/>
  <c r="I170" i="2" s="1"/>
  <c r="G170" i="2"/>
  <c r="F170" i="2"/>
  <c r="H169" i="2"/>
  <c r="I169" i="2" s="1"/>
  <c r="G169" i="2"/>
  <c r="F169" i="2"/>
  <c r="H168" i="2"/>
  <c r="I168" i="2" s="1"/>
  <c r="G168" i="2"/>
  <c r="F168" i="2"/>
  <c r="H167" i="2"/>
  <c r="I167" i="2" s="1"/>
  <c r="G167" i="2"/>
  <c r="F167" i="2"/>
  <c r="H166" i="2"/>
  <c r="I166" i="2" s="1"/>
  <c r="G166" i="2"/>
  <c r="F166" i="2"/>
  <c r="H165" i="2"/>
  <c r="I165" i="2" s="1"/>
  <c r="G165" i="2"/>
  <c r="F165" i="2"/>
  <c r="H164" i="2"/>
  <c r="I164" i="2" s="1"/>
  <c r="G164" i="2"/>
  <c r="F164" i="2"/>
  <c r="H163" i="2"/>
  <c r="I163" i="2" s="1"/>
  <c r="G163" i="2"/>
  <c r="F163" i="2"/>
  <c r="D163" i="2"/>
  <c r="H162" i="2"/>
  <c r="I162" i="2" s="1"/>
  <c r="G162" i="2"/>
  <c r="F162" i="2"/>
  <c r="H161" i="2"/>
  <c r="I161" i="2" s="1"/>
  <c r="G161" i="2"/>
  <c r="F161" i="2"/>
  <c r="H160" i="2"/>
  <c r="I160" i="2" s="1"/>
  <c r="G160" i="2"/>
  <c r="F160" i="2"/>
  <c r="H159" i="2"/>
  <c r="I159" i="2" s="1"/>
  <c r="G159" i="2"/>
  <c r="F159" i="2"/>
  <c r="H158" i="2"/>
  <c r="I158" i="2" s="1"/>
  <c r="G158" i="2"/>
  <c r="F158" i="2"/>
  <c r="H157" i="2"/>
  <c r="I157" i="2" s="1"/>
  <c r="G157" i="2"/>
  <c r="F157" i="2"/>
  <c r="H156" i="2"/>
  <c r="I156" i="2" s="1"/>
  <c r="G156" i="2"/>
  <c r="F156" i="2"/>
  <c r="H155" i="2"/>
  <c r="I155" i="2" s="1"/>
  <c r="G155" i="2"/>
  <c r="F155" i="2"/>
  <c r="H154" i="2"/>
  <c r="I154" i="2" s="1"/>
  <c r="G154" i="2"/>
  <c r="F154" i="2"/>
  <c r="F153" i="2"/>
  <c r="D153" i="2"/>
  <c r="H153" i="2" s="1"/>
  <c r="I153" i="2" s="1"/>
  <c r="H152" i="2"/>
  <c r="I152" i="2" s="1"/>
  <c r="G152" i="2"/>
  <c r="F152" i="2"/>
  <c r="H151" i="2"/>
  <c r="I151" i="2" s="1"/>
  <c r="G151" i="2"/>
  <c r="F151" i="2"/>
  <c r="H150" i="2"/>
  <c r="I150" i="2" s="1"/>
  <c r="G150" i="2"/>
  <c r="F150" i="2"/>
  <c r="H149" i="2"/>
  <c r="I149" i="2" s="1"/>
  <c r="G149" i="2"/>
  <c r="F149" i="2"/>
  <c r="H148" i="2"/>
  <c r="I148" i="2" s="1"/>
  <c r="G148" i="2"/>
  <c r="F148" i="2"/>
  <c r="H147" i="2"/>
  <c r="I147" i="2" s="1"/>
  <c r="G147" i="2"/>
  <c r="F147" i="2"/>
  <c r="H146" i="2"/>
  <c r="I146" i="2" s="1"/>
  <c r="G146" i="2"/>
  <c r="F146" i="2"/>
  <c r="H145" i="2"/>
  <c r="I145" i="2" s="1"/>
  <c r="G145" i="2"/>
  <c r="F145" i="2"/>
  <c r="H144" i="2"/>
  <c r="I144" i="2" s="1"/>
  <c r="G144" i="2"/>
  <c r="F144" i="2"/>
  <c r="H143" i="2"/>
  <c r="I143" i="2" s="1"/>
  <c r="F143" i="2"/>
  <c r="D143" i="2"/>
  <c r="G143" i="2" s="1"/>
  <c r="H142" i="2"/>
  <c r="I142" i="2" s="1"/>
  <c r="G142" i="2"/>
  <c r="F142" i="2"/>
  <c r="H141" i="2"/>
  <c r="I141" i="2" s="1"/>
  <c r="G141" i="2"/>
  <c r="F141" i="2"/>
  <c r="H140" i="2"/>
  <c r="I140" i="2" s="1"/>
  <c r="G140" i="2"/>
  <c r="F140" i="2"/>
  <c r="H139" i="2"/>
  <c r="I139" i="2" s="1"/>
  <c r="G139" i="2"/>
  <c r="F139" i="2"/>
  <c r="H138" i="2"/>
  <c r="I138" i="2" s="1"/>
  <c r="G138" i="2"/>
  <c r="F138" i="2"/>
  <c r="H137" i="2"/>
  <c r="I137" i="2" s="1"/>
  <c r="G137" i="2"/>
  <c r="F137" i="2"/>
  <c r="H136" i="2"/>
  <c r="I136" i="2" s="1"/>
  <c r="G136" i="2"/>
  <c r="F136" i="2"/>
  <c r="H135" i="2"/>
  <c r="I135" i="2" s="1"/>
  <c r="G135" i="2"/>
  <c r="F135" i="2"/>
  <c r="H134" i="2"/>
  <c r="I134" i="2" s="1"/>
  <c r="G134" i="2"/>
  <c r="F134" i="2"/>
  <c r="G133" i="2"/>
  <c r="F133" i="2"/>
  <c r="D133" i="2"/>
  <c r="H133" i="2" s="1"/>
  <c r="I133" i="2" s="1"/>
  <c r="H132" i="2"/>
  <c r="I132" i="2" s="1"/>
  <c r="G132" i="2"/>
  <c r="F132" i="2"/>
  <c r="H131" i="2"/>
  <c r="I131" i="2" s="1"/>
  <c r="G131" i="2"/>
  <c r="F131" i="2"/>
  <c r="H130" i="2"/>
  <c r="I130" i="2" s="1"/>
  <c r="G130" i="2"/>
  <c r="F130" i="2"/>
  <c r="H129" i="2"/>
  <c r="I129" i="2" s="1"/>
  <c r="G129" i="2"/>
  <c r="F129" i="2"/>
  <c r="H128" i="2"/>
  <c r="I128" i="2" s="1"/>
  <c r="G128" i="2"/>
  <c r="F128" i="2"/>
  <c r="H127" i="2"/>
  <c r="I127" i="2" s="1"/>
  <c r="G127" i="2"/>
  <c r="F127" i="2"/>
  <c r="H126" i="2"/>
  <c r="I126" i="2" s="1"/>
  <c r="G126" i="2"/>
  <c r="F126" i="2"/>
  <c r="H125" i="2"/>
  <c r="I125" i="2" s="1"/>
  <c r="G125" i="2"/>
  <c r="F125" i="2"/>
  <c r="H124" i="2"/>
  <c r="I124" i="2" s="1"/>
  <c r="G124" i="2"/>
  <c r="F124" i="2"/>
  <c r="F123" i="2"/>
  <c r="D123" i="2"/>
  <c r="H123" i="2" s="1"/>
  <c r="I123" i="2" s="1"/>
  <c r="H122" i="2"/>
  <c r="I122" i="2" s="1"/>
  <c r="G122" i="2"/>
  <c r="F122" i="2"/>
  <c r="H121" i="2"/>
  <c r="I121" i="2" s="1"/>
  <c r="G121" i="2"/>
  <c r="F121" i="2"/>
  <c r="H120" i="2"/>
  <c r="I120" i="2" s="1"/>
  <c r="G120" i="2"/>
  <c r="F120" i="2"/>
  <c r="H119" i="2"/>
  <c r="I119" i="2" s="1"/>
  <c r="G119" i="2"/>
  <c r="F119" i="2"/>
  <c r="H118" i="2"/>
  <c r="I118" i="2" s="1"/>
  <c r="G118" i="2"/>
  <c r="F118" i="2"/>
  <c r="H117" i="2"/>
  <c r="I117" i="2" s="1"/>
  <c r="G117" i="2"/>
  <c r="F117" i="2"/>
  <c r="H116" i="2"/>
  <c r="I116" i="2" s="1"/>
  <c r="G116" i="2"/>
  <c r="F116" i="2"/>
  <c r="H115" i="2"/>
  <c r="I115" i="2" s="1"/>
  <c r="G115" i="2"/>
  <c r="F115" i="2"/>
  <c r="H114" i="2"/>
  <c r="I114" i="2" s="1"/>
  <c r="G114" i="2"/>
  <c r="F114" i="2"/>
  <c r="F113" i="2"/>
  <c r="D113" i="2"/>
  <c r="H113" i="2" s="1"/>
  <c r="I113" i="2" s="1"/>
  <c r="H112" i="2"/>
  <c r="I112" i="2" s="1"/>
  <c r="G112" i="2"/>
  <c r="F112" i="2"/>
  <c r="H111" i="2"/>
  <c r="I111" i="2" s="1"/>
  <c r="G111" i="2"/>
  <c r="F111" i="2"/>
  <c r="H110" i="2"/>
  <c r="I110" i="2" s="1"/>
  <c r="G110" i="2"/>
  <c r="F110" i="2"/>
  <c r="H109" i="2"/>
  <c r="I109" i="2" s="1"/>
  <c r="G109" i="2"/>
  <c r="F109" i="2"/>
  <c r="H108" i="2"/>
  <c r="I108" i="2" s="1"/>
  <c r="G108" i="2"/>
  <c r="F108" i="2"/>
  <c r="H107" i="2"/>
  <c r="I107" i="2" s="1"/>
  <c r="G107" i="2"/>
  <c r="F107" i="2"/>
  <c r="H106" i="2"/>
  <c r="I106" i="2" s="1"/>
  <c r="G106" i="2"/>
  <c r="F106" i="2"/>
  <c r="H105" i="2"/>
  <c r="I105" i="2" s="1"/>
  <c r="G105" i="2"/>
  <c r="F105" i="2"/>
  <c r="H104" i="2"/>
  <c r="I104" i="2" s="1"/>
  <c r="G104" i="2"/>
  <c r="F104" i="2"/>
  <c r="F103" i="2"/>
  <c r="D103" i="2"/>
  <c r="G103" i="2" s="1"/>
  <c r="H102" i="2"/>
  <c r="I102" i="2" s="1"/>
  <c r="G102" i="2"/>
  <c r="F102" i="2"/>
  <c r="H101" i="2"/>
  <c r="I101" i="2" s="1"/>
  <c r="G101" i="2"/>
  <c r="F101" i="2"/>
  <c r="H100" i="2"/>
  <c r="I100" i="2" s="1"/>
  <c r="G100" i="2"/>
  <c r="F100" i="2"/>
  <c r="H99" i="2"/>
  <c r="I99" i="2" s="1"/>
  <c r="G99" i="2"/>
  <c r="F99" i="2"/>
  <c r="H98" i="2"/>
  <c r="I98" i="2" s="1"/>
  <c r="G98" i="2"/>
  <c r="F98" i="2"/>
  <c r="H97" i="2"/>
  <c r="I97" i="2" s="1"/>
  <c r="G97" i="2"/>
  <c r="F97" i="2"/>
  <c r="H96" i="2"/>
  <c r="I96" i="2" s="1"/>
  <c r="G96" i="2"/>
  <c r="F96" i="2"/>
  <c r="H95" i="2"/>
  <c r="I95" i="2" s="1"/>
  <c r="G95" i="2"/>
  <c r="F95" i="2"/>
  <c r="H94" i="2"/>
  <c r="I94" i="2" s="1"/>
  <c r="G94" i="2"/>
  <c r="F94" i="2"/>
  <c r="F93" i="2"/>
  <c r="D93" i="2"/>
  <c r="H93" i="2" s="1"/>
  <c r="I93" i="2" s="1"/>
  <c r="H92" i="2"/>
  <c r="I92" i="2" s="1"/>
  <c r="G92" i="2"/>
  <c r="F92" i="2"/>
  <c r="H91" i="2"/>
  <c r="I91" i="2" s="1"/>
  <c r="G91" i="2"/>
  <c r="F91" i="2"/>
  <c r="H90" i="2"/>
  <c r="I90" i="2" s="1"/>
  <c r="G90" i="2"/>
  <c r="F90" i="2"/>
  <c r="H89" i="2"/>
  <c r="I89" i="2" s="1"/>
  <c r="G89" i="2"/>
  <c r="F89" i="2"/>
  <c r="H88" i="2"/>
  <c r="I88" i="2" s="1"/>
  <c r="G88" i="2"/>
  <c r="F88" i="2"/>
  <c r="H87" i="2"/>
  <c r="I87" i="2" s="1"/>
  <c r="G87" i="2"/>
  <c r="F87" i="2"/>
  <c r="H86" i="2"/>
  <c r="I86" i="2" s="1"/>
  <c r="G86" i="2"/>
  <c r="F86" i="2"/>
  <c r="H85" i="2"/>
  <c r="I85" i="2" s="1"/>
  <c r="G85" i="2"/>
  <c r="F85" i="2"/>
  <c r="H84" i="2"/>
  <c r="I84" i="2" s="1"/>
  <c r="G84" i="2"/>
  <c r="F84" i="2"/>
  <c r="H83" i="2"/>
  <c r="I83" i="2" s="1"/>
  <c r="G83" i="2"/>
  <c r="F83" i="2"/>
  <c r="D83" i="2"/>
  <c r="H82" i="2"/>
  <c r="I82" i="2" s="1"/>
  <c r="G82" i="2"/>
  <c r="F82" i="2"/>
  <c r="H81" i="2"/>
  <c r="I81" i="2" s="1"/>
  <c r="G81" i="2"/>
  <c r="F81" i="2"/>
  <c r="H80" i="2"/>
  <c r="I80" i="2" s="1"/>
  <c r="G80" i="2"/>
  <c r="F80" i="2"/>
  <c r="H79" i="2"/>
  <c r="I79" i="2" s="1"/>
  <c r="G79" i="2"/>
  <c r="F79" i="2"/>
  <c r="H78" i="2"/>
  <c r="I78" i="2" s="1"/>
  <c r="G78" i="2"/>
  <c r="F78" i="2"/>
  <c r="H77" i="2"/>
  <c r="I77" i="2" s="1"/>
  <c r="G77" i="2"/>
  <c r="F77" i="2"/>
  <c r="H76" i="2"/>
  <c r="I76" i="2" s="1"/>
  <c r="G76" i="2"/>
  <c r="F76" i="2"/>
  <c r="H75" i="2"/>
  <c r="I75" i="2" s="1"/>
  <c r="G75" i="2"/>
  <c r="F75" i="2"/>
  <c r="H74" i="2"/>
  <c r="I74" i="2" s="1"/>
  <c r="G74" i="2"/>
  <c r="F74" i="2"/>
  <c r="F73" i="2"/>
  <c r="D73" i="2"/>
  <c r="H73" i="2" s="1"/>
  <c r="I73" i="2" s="1"/>
  <c r="H72" i="2"/>
  <c r="I72" i="2" s="1"/>
  <c r="G72" i="2"/>
  <c r="F72" i="2"/>
  <c r="H71" i="2"/>
  <c r="I71" i="2" s="1"/>
  <c r="G71" i="2"/>
  <c r="F71" i="2"/>
  <c r="H70" i="2"/>
  <c r="I70" i="2" s="1"/>
  <c r="G70" i="2"/>
  <c r="F70" i="2"/>
  <c r="H69" i="2"/>
  <c r="I69" i="2" s="1"/>
  <c r="G69" i="2"/>
  <c r="F69" i="2"/>
  <c r="H68" i="2"/>
  <c r="I68" i="2" s="1"/>
  <c r="G68" i="2"/>
  <c r="F68" i="2"/>
  <c r="H67" i="2"/>
  <c r="I67" i="2" s="1"/>
  <c r="G67" i="2"/>
  <c r="F67" i="2"/>
  <c r="H66" i="2"/>
  <c r="I66" i="2" s="1"/>
  <c r="G66" i="2"/>
  <c r="F66" i="2"/>
  <c r="H65" i="2"/>
  <c r="I65" i="2" s="1"/>
  <c r="G65" i="2"/>
  <c r="F65" i="2"/>
  <c r="H64" i="2"/>
  <c r="I64" i="2" s="1"/>
  <c r="G64" i="2"/>
  <c r="F64" i="2"/>
  <c r="H63" i="2"/>
  <c r="I63" i="2" s="1"/>
  <c r="F63" i="2"/>
  <c r="D63" i="2"/>
  <c r="G63" i="2" s="1"/>
  <c r="H62" i="2"/>
  <c r="I62" i="2" s="1"/>
  <c r="G62" i="2"/>
  <c r="F62" i="2"/>
  <c r="H61" i="2"/>
  <c r="I61" i="2" s="1"/>
  <c r="G61" i="2"/>
  <c r="F61" i="2"/>
  <c r="H60" i="2"/>
  <c r="I60" i="2" s="1"/>
  <c r="G60" i="2"/>
  <c r="F60" i="2"/>
  <c r="H59" i="2"/>
  <c r="I59" i="2" s="1"/>
  <c r="G59" i="2"/>
  <c r="F59" i="2"/>
  <c r="H58" i="2"/>
  <c r="I58" i="2" s="1"/>
  <c r="G58" i="2"/>
  <c r="F58" i="2"/>
  <c r="H57" i="2"/>
  <c r="I57" i="2" s="1"/>
  <c r="G57" i="2"/>
  <c r="F57" i="2"/>
  <c r="H56" i="2"/>
  <c r="I56" i="2" s="1"/>
  <c r="G56" i="2"/>
  <c r="F56" i="2"/>
  <c r="H55" i="2"/>
  <c r="I55" i="2" s="1"/>
  <c r="G55" i="2"/>
  <c r="F55" i="2"/>
  <c r="H54" i="2"/>
  <c r="I54" i="2" s="1"/>
  <c r="G54" i="2"/>
  <c r="F54" i="2"/>
  <c r="F53" i="2"/>
  <c r="D53" i="2"/>
  <c r="H53" i="2" s="1"/>
  <c r="I53" i="2" s="1"/>
  <c r="H52" i="2"/>
  <c r="I52" i="2" s="1"/>
  <c r="G52" i="2"/>
  <c r="F52" i="2"/>
  <c r="H51" i="2"/>
  <c r="I51" i="2" s="1"/>
  <c r="G51" i="2"/>
  <c r="F51" i="2"/>
  <c r="H50" i="2"/>
  <c r="I50" i="2" s="1"/>
  <c r="G50" i="2"/>
  <c r="F50" i="2"/>
  <c r="H49" i="2"/>
  <c r="I49" i="2" s="1"/>
  <c r="G49" i="2"/>
  <c r="F49" i="2"/>
  <c r="H48" i="2"/>
  <c r="I48" i="2" s="1"/>
  <c r="G48" i="2"/>
  <c r="F48" i="2"/>
  <c r="H47" i="2"/>
  <c r="I47" i="2" s="1"/>
  <c r="G47" i="2"/>
  <c r="F47" i="2"/>
  <c r="H46" i="2"/>
  <c r="I46" i="2" s="1"/>
  <c r="G46" i="2"/>
  <c r="F46" i="2"/>
  <c r="H45" i="2"/>
  <c r="I45" i="2" s="1"/>
  <c r="G45" i="2"/>
  <c r="F45" i="2"/>
  <c r="H44" i="2"/>
  <c r="I44" i="2" s="1"/>
  <c r="G44" i="2"/>
  <c r="F44" i="2"/>
  <c r="H43" i="2"/>
  <c r="I43" i="2" s="1"/>
  <c r="F43" i="2"/>
  <c r="D43" i="2"/>
  <c r="G43" i="2" s="1"/>
  <c r="I42" i="2"/>
  <c r="H42" i="2"/>
  <c r="G42" i="2"/>
  <c r="F42" i="2"/>
  <c r="I41" i="2"/>
  <c r="H41" i="2"/>
  <c r="G41" i="2"/>
  <c r="F41" i="2"/>
  <c r="I40" i="2"/>
  <c r="H40" i="2"/>
  <c r="G40" i="2"/>
  <c r="F40" i="2"/>
  <c r="I39" i="2"/>
  <c r="H39" i="2"/>
  <c r="G39" i="2"/>
  <c r="F39" i="2"/>
  <c r="I38" i="2"/>
  <c r="H38" i="2"/>
  <c r="G38" i="2"/>
  <c r="F38" i="2"/>
  <c r="I37" i="2"/>
  <c r="H37" i="2"/>
  <c r="G37" i="2"/>
  <c r="F37" i="2"/>
  <c r="I36" i="2"/>
  <c r="H36" i="2"/>
  <c r="G36" i="2"/>
  <c r="F36" i="2"/>
  <c r="I35" i="2"/>
  <c r="H35" i="2"/>
  <c r="G35" i="2"/>
  <c r="F35" i="2"/>
  <c r="I34" i="2"/>
  <c r="H34" i="2"/>
  <c r="G34" i="2"/>
  <c r="F34" i="2"/>
  <c r="F33" i="2"/>
  <c r="D33" i="2"/>
  <c r="H33" i="2" s="1"/>
  <c r="I33" i="2" s="1"/>
  <c r="H32" i="2"/>
  <c r="I32" i="2" s="1"/>
  <c r="G32" i="2"/>
  <c r="F32" i="2"/>
  <c r="H31" i="2"/>
  <c r="I31" i="2" s="1"/>
  <c r="G31" i="2"/>
  <c r="F31" i="2"/>
  <c r="H30" i="2"/>
  <c r="I30" i="2" s="1"/>
  <c r="G30" i="2"/>
  <c r="F30" i="2"/>
  <c r="H29" i="2"/>
  <c r="I29" i="2" s="1"/>
  <c r="G29" i="2"/>
  <c r="F29" i="2"/>
  <c r="H28" i="2"/>
  <c r="I28" i="2" s="1"/>
  <c r="G28" i="2"/>
  <c r="F28" i="2"/>
  <c r="H27" i="2"/>
  <c r="I27" i="2" s="1"/>
  <c r="G27" i="2"/>
  <c r="F27" i="2"/>
  <c r="H26" i="2"/>
  <c r="I26" i="2" s="1"/>
  <c r="G26" i="2"/>
  <c r="F26" i="2"/>
  <c r="H25" i="2"/>
  <c r="I25" i="2" s="1"/>
  <c r="G25" i="2"/>
  <c r="F25" i="2"/>
  <c r="H24" i="2"/>
  <c r="I24" i="2" s="1"/>
  <c r="G24" i="2"/>
  <c r="F24" i="2"/>
  <c r="F23" i="2"/>
  <c r="D23" i="2"/>
  <c r="H23" i="2" s="1"/>
  <c r="I23" i="2" s="1"/>
  <c r="G22" i="2"/>
  <c r="F22" i="2"/>
  <c r="D22" i="2"/>
  <c r="H22" i="2" s="1"/>
  <c r="I22" i="2" s="1"/>
  <c r="H21" i="2"/>
  <c r="I21" i="2" s="1"/>
  <c r="F21" i="2"/>
  <c r="D21" i="2"/>
  <c r="G21" i="2" s="1"/>
  <c r="F20" i="2"/>
  <c r="D20" i="2"/>
  <c r="H20" i="2" s="1"/>
  <c r="I20" i="2" s="1"/>
  <c r="F19" i="2"/>
  <c r="D19" i="2"/>
  <c r="H19" i="2" s="1"/>
  <c r="I19" i="2" s="1"/>
  <c r="G18" i="2"/>
  <c r="F18" i="2"/>
  <c r="D18" i="2"/>
  <c r="H18" i="2" s="1"/>
  <c r="I18" i="2" s="1"/>
  <c r="H17" i="2"/>
  <c r="I17" i="2" s="1"/>
  <c r="F17" i="2"/>
  <c r="D17" i="2"/>
  <c r="G17" i="2" s="1"/>
  <c r="F16" i="2"/>
  <c r="D16" i="2"/>
  <c r="H16" i="2" s="1"/>
  <c r="I16" i="2" s="1"/>
  <c r="F15" i="2"/>
  <c r="D15" i="2"/>
  <c r="H15" i="2" s="1"/>
  <c r="I15" i="2" s="1"/>
  <c r="G14" i="2"/>
  <c r="F14" i="2"/>
  <c r="D14" i="2"/>
  <c r="H14" i="2" s="1"/>
  <c r="I14" i="2" s="1"/>
  <c r="H13" i="2"/>
  <c r="I13" i="2" s="1"/>
  <c r="F13" i="2"/>
  <c r="D13" i="2"/>
  <c r="G13" i="2" s="1"/>
  <c r="F12" i="2"/>
  <c r="F11" i="2"/>
  <c r="F10" i="2"/>
  <c r="F9" i="2"/>
  <c r="F8" i="2"/>
  <c r="F7" i="2"/>
  <c r="F6" i="2"/>
  <c r="F5" i="2"/>
  <c r="G15" i="2" l="1"/>
  <c r="G19" i="2"/>
  <c r="G23" i="2"/>
  <c r="H103" i="2"/>
  <c r="I103" i="2" s="1"/>
  <c r="G123" i="2"/>
  <c r="H183" i="2"/>
  <c r="I183" i="2" s="1"/>
  <c r="G93" i="2"/>
  <c r="G173" i="2"/>
  <c r="G53" i="2"/>
  <c r="G20" i="2"/>
  <c r="G73" i="2"/>
  <c r="G113" i="2"/>
  <c r="G153" i="2"/>
  <c r="G16" i="2"/>
  <c r="G33" i="2"/>
  <c r="F4" i="2" l="1"/>
  <c r="G8" i="2"/>
  <c r="E3" i="2"/>
  <c r="F3" i="2" s="1"/>
  <c r="D5" i="2"/>
  <c r="G5" i="2" s="1"/>
  <c r="H5" i="2"/>
  <c r="I5" i="2" s="1"/>
  <c r="D9" i="2"/>
  <c r="G9" i="2" s="1"/>
  <c r="H9" i="2"/>
  <c r="I9" i="2" s="1"/>
  <c r="D8" i="2"/>
  <c r="H8" i="2"/>
  <c r="I8" i="2"/>
  <c r="H3" i="2"/>
  <c r="D7" i="2"/>
  <c r="G7" i="2" s="1"/>
  <c r="H7" i="2"/>
  <c r="I7" i="2" s="1"/>
  <c r="D4" i="2"/>
  <c r="H4" i="2" s="1"/>
  <c r="I4" i="2" s="1"/>
  <c r="G4" i="2"/>
  <c r="D10" i="2"/>
  <c r="G10" i="2" s="1"/>
  <c r="D12" i="2"/>
  <c r="G12" i="2" s="1"/>
  <c r="D11" i="2"/>
  <c r="G11" i="2" s="1"/>
  <c r="H11" i="2"/>
  <c r="I11" i="2" s="1"/>
  <c r="D6" i="2"/>
  <c r="G6" i="2" s="1"/>
  <c r="H6" i="2"/>
  <c r="I6" i="2"/>
  <c r="G3" i="2" l="1"/>
  <c r="H10" i="2"/>
  <c r="I10" i="2" s="1"/>
  <c r="I3" i="2"/>
  <c r="H12" i="2"/>
  <c r="I12" i="2" s="1"/>
</calcChain>
</file>

<file path=xl/sharedStrings.xml><?xml version="1.0" encoding="utf-8"?>
<sst xmlns="http://schemas.openxmlformats.org/spreadsheetml/2006/main" count="433" uniqueCount="59">
  <si>
    <t>Year</t>
  </si>
  <si>
    <t>Ratings</t>
  </si>
  <si>
    <t>GDP per capita</t>
  </si>
  <si>
    <t>GDP growth</t>
  </si>
  <si>
    <t>Inflation</t>
  </si>
  <si>
    <t>Ext bal</t>
  </si>
  <si>
    <t>Gov debt</t>
  </si>
  <si>
    <t>Voi Acc</t>
  </si>
  <si>
    <t>Gov Effct</t>
  </si>
  <si>
    <t>Pol Stab</t>
  </si>
  <si>
    <t>Reg Qual</t>
  </si>
  <si>
    <t>Rule of Law</t>
  </si>
  <si>
    <t>Ctrl of Cor</t>
  </si>
  <si>
    <t>Unem</t>
  </si>
  <si>
    <t>Rsrv</t>
  </si>
  <si>
    <t>Net ext debt</t>
  </si>
  <si>
    <t>Austria</t>
  </si>
  <si>
    <t>Belgium</t>
  </si>
  <si>
    <t>Estonia</t>
  </si>
  <si>
    <t>..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</si>
  <si>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</si>
  <si>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</si>
  <si>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</si>
  <si>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</si>
  <si>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</si>
  <si>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</si>
  <si>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</si>
  <si>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</si>
  <si>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</si>
  <si>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</si>
  <si>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Portugal</t>
  </si>
  <si>
    <t>Slovenia</t>
  </si>
  <si>
    <t>Spain</t>
  </si>
  <si>
    <t>Country</t>
  </si>
  <si>
    <t xml:space="preserve">Cyprus </t>
  </si>
  <si>
    <t>Netherland</t>
  </si>
  <si>
    <t>Slovakia</t>
  </si>
  <si>
    <t>:</t>
  </si>
  <si>
    <t>Fis_Bal</t>
  </si>
  <si>
    <t xml:space="preserve">Country </t>
  </si>
  <si>
    <t>Individual Mean</t>
  </si>
  <si>
    <t>Overall mean</t>
  </si>
  <si>
    <t xml:space="preserve">Overall deviation </t>
  </si>
  <si>
    <t xml:space="preserve">Between deviation </t>
  </si>
  <si>
    <t>Within deviation</t>
  </si>
  <si>
    <t>Within deviation (modified)</t>
  </si>
  <si>
    <t>i</t>
  </si>
  <si>
    <t>t</t>
  </si>
  <si>
    <t>xit</t>
  </si>
  <si>
    <t>xi</t>
  </si>
  <si>
    <t xml:space="preserve">xit- </t>
  </si>
  <si>
    <t xml:space="preserve">xi- </t>
  </si>
  <si>
    <t>xit-xi</t>
  </si>
  <si>
    <t>xit-xi+</t>
  </si>
  <si>
    <t>Cyprus</t>
  </si>
  <si>
    <t>Netherlands</t>
  </si>
  <si>
    <t>Slovak Republic</t>
  </si>
  <si>
    <t>how countries differ from one another</t>
  </si>
  <si>
    <t>how do the ratings variate in time for each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</si>
</sst>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</cellStyleXfs>
  <cellXfs count="11">
    <xf numFmtId="0" fontId="0" fillId="0" borderId="0" xfId="0"/>
    <xf numFmtId="40" fontId="1" fillId="0" borderId="0" xfId="2" applyNumberFormat="1"/>
    <xf numFmtId="0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0" xfId="0" applyNumberFormat="1"/>
    <xf numFmtId="0" fontId="0" fillId="0" borderId="0" xfId="0" applyFill="1"/>
    <xf numFmtId="165" fontId="2" fillId="0" borderId="1" xfId="5" applyNumberFormat="1" applyFont="1" applyFill="1" applyBorder="1" applyAlignment="1"/>
    <xf numFmtId="0" fontId="0" fillId="0" borderId="0" xfId="0" applyFill="1" applyAlignment="1">
      <alignment horizontal="right"/>
    </xf>
    <xf numFmtId="165" fontId="6" fillId="0" borderId="1" xfId="5" applyNumberFormat="1" applyFont="1" applyFill="1" applyBorder="1" applyAlignment="1"/>
    <xf numFmtId="0" fontId="0" fillId="0" borderId="0" xfId="0" applyAlignment="1">
      <alignment horizontal="center" vertical="center"/>
    </xf>
  </cellXfs>
  <cellStyles count="6">
    <cellStyle name="Currency 2" xfId="1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1000125</xdr:colOff>
      <xdr:row>0</xdr:row>
      <xdr:rowOff>161925</xdr:rowOff>
    </xdr:from>
    <xdr:ext cx="914400" cy="264560"/>
    <xdr:sp macro="" textlink="">
      <xdr:nvSpPr>
        <xdr:cNvPr id="2" name="TextBox 1"/>
        <xdr:cNvSpPr txBox="1"/>
      </xdr:nvSpPr>
      <xdr:spPr>
        <a:xfrm>
          <a:off x="2828925" y="161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38100</xdr:colOff>
      <xdr:row>0</xdr:row>
      <xdr:rowOff>161924</xdr:rowOff>
    </xdr:from>
    <xdr:ext cx="923925" cy="25717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3086100" y="161924"/>
              <a:ext cx="923925" cy="2571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𝑖𝑡</m:t>
                            </m:r>
                          </m:sub>
                        </m:sSub>
                      </m:e>
                    </m:acc>
                  </m:oMath>
                </m:oMathPara>
              </a14:m>
              <a:endParaRPr lang="en-US">
                <a:effectLst/>
              </a:endParaRP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3086100" y="161924"/>
              <a:ext cx="923925" cy="2571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𝑖𝑡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 ̅</a:t>
              </a:r>
              <a:endParaRPr lang="en-US">
                <a:effectLst/>
              </a:endParaRPr>
            </a:p>
            <a:p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19050</xdr:colOff>
      <xdr:row>0</xdr:row>
      <xdr:rowOff>161925</xdr:rowOff>
    </xdr:from>
    <xdr:ext cx="914400" cy="27622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3676650" y="161925"/>
              <a:ext cx="914400" cy="2762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𝑖𝑡</m:t>
                            </m:r>
                          </m:sub>
                        </m:sSub>
                      </m:e>
                    </m:acc>
                  </m:oMath>
                </m:oMathPara>
              </a14:m>
              <a:endParaRPr lang="en-US">
                <a:effectLst/>
              </a:endParaRP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3676650" y="161925"/>
              <a:ext cx="914400" cy="2762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𝑖𝑡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 ̅</a:t>
              </a:r>
              <a:endParaRPr lang="en-US">
                <a:effectLst/>
              </a:endParaRPr>
            </a:p>
            <a:p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990600</xdr:colOff>
      <xdr:row>0</xdr:row>
      <xdr:rowOff>142875</xdr:rowOff>
    </xdr:from>
    <xdr:ext cx="914400" cy="26456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2819400" y="142875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𝑖𝑡</m:t>
                            </m:r>
                          </m:sub>
                        </m:sSub>
                      </m:e>
                    </m:acc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2819400" y="142875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𝑖𝑡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 ̅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8</xdr:col>
      <xdr:colOff>38100</xdr:colOff>
      <xdr:row>0</xdr:row>
      <xdr:rowOff>161925</xdr:rowOff>
    </xdr:from>
    <xdr:ext cx="914400" cy="26456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4914900" y="161925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𝑖𝑡</m:t>
                            </m:r>
                          </m:sub>
                        </m:sSub>
                      </m:e>
                    </m:acc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4914900" y="161925"/>
              <a:ext cx="914400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𝑖𝑡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 ̅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workbookViewId="0">
      <pane xSplit="1" topLeftCell="B1" activePane="topRight" state="frozen"/>
      <selection pane="topRight" activeCell="C2" sqref="C2:C191"/>
    </sheetView>
  </sheetViews>
  <sheetFormatPr defaultRowHeight="15" x14ac:dyDescent="0.25"/>
  <cols>
    <col min="1" max="1" width="12.5703125" bestFit="1" customWidth="1"/>
    <col min="2" max="2" width="5.5703125" bestFit="1" customWidth="1"/>
    <col min="3" max="3" width="10.28515625" bestFit="1" customWidth="1"/>
    <col min="4" max="4" width="14" bestFit="1" customWidth="1"/>
    <col min="5" max="5" width="11.7109375" customWidth="1"/>
    <col min="6" max="6" width="8.5703125" bestFit="1" customWidth="1"/>
    <col min="7" max="7" width="6.85546875" bestFit="1" customWidth="1"/>
    <col min="8" max="8" width="9" bestFit="1" customWidth="1"/>
    <col min="9" max="9" width="11.140625" bestFit="1" customWidth="1"/>
    <col min="10" max="10" width="10.42578125" customWidth="1"/>
    <col min="11" max="11" width="12.7109375" bestFit="1" customWidth="1"/>
    <col min="12" max="15" width="12" bestFit="1" customWidth="1"/>
    <col min="17" max="17" width="8.42578125" customWidth="1"/>
  </cols>
  <sheetData>
    <row r="1" spans="1:18" x14ac:dyDescent="0.25">
      <c r="A1" s="3" t="s">
        <v>33</v>
      </c>
      <c r="B1" s="3" t="s">
        <v>0</v>
      </c>
      <c r="C1" s="3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38</v>
      </c>
    </row>
    <row r="2" spans="1:18" x14ac:dyDescent="0.25">
      <c r="A2" s="4" t="s">
        <v>16</v>
      </c>
      <c r="B2" s="4">
        <v>2005</v>
      </c>
      <c r="C2">
        <v>17</v>
      </c>
      <c r="D2">
        <v>38242.042517469927</v>
      </c>
      <c r="E2">
        <v>2.1406825959511195</v>
      </c>
      <c r="F2" s="1">
        <v>2.5679040253256318</v>
      </c>
      <c r="G2" s="1">
        <v>3.0995507081262841</v>
      </c>
      <c r="H2">
        <v>68.3</v>
      </c>
      <c r="I2">
        <v>1.3541903500000001</v>
      </c>
      <c r="J2" s="2">
        <v>1.7203018670000001</v>
      </c>
      <c r="K2" s="2">
        <v>1.1046764849999999</v>
      </c>
      <c r="L2" s="2">
        <v>1.6132739780000001</v>
      </c>
      <c r="M2" s="2">
        <v>1.8631130460000001</v>
      </c>
      <c r="N2" s="2">
        <v>1.8631130460000001</v>
      </c>
      <c r="O2">
        <v>5.1999998092651403</v>
      </c>
      <c r="P2">
        <v>-3.7802490968215601</v>
      </c>
      <c r="Q2" s="6">
        <v>-43.4</v>
      </c>
      <c r="R2" s="7">
        <v>-2.5</v>
      </c>
    </row>
    <row r="3" spans="1:18" x14ac:dyDescent="0.25">
      <c r="A3" s="4" t="s">
        <v>16</v>
      </c>
      <c r="B3" s="4">
        <v>2006</v>
      </c>
      <c r="C3">
        <v>17</v>
      </c>
      <c r="D3">
        <v>40430.993614498984</v>
      </c>
      <c r="E3">
        <v>3.350831357633183</v>
      </c>
      <c r="F3" s="1">
        <v>1.9086354567299253</v>
      </c>
      <c r="G3" s="1">
        <v>3.4329963449140264</v>
      </c>
      <c r="H3" s="5">
        <v>67</v>
      </c>
      <c r="I3">
        <v>1.412304878</v>
      </c>
      <c r="J3" s="2">
        <v>1.819429636</v>
      </c>
      <c r="K3" s="2">
        <v>1.0792142149999999</v>
      </c>
      <c r="L3" s="2">
        <v>1.6496169570000001</v>
      </c>
      <c r="M3" s="2">
        <v>1.909443974</v>
      </c>
      <c r="N3" s="2">
        <v>1.909443974</v>
      </c>
      <c r="O3">
        <v>4.6999998092651403</v>
      </c>
      <c r="P3">
        <v>-3.4657794969941231</v>
      </c>
      <c r="Q3" s="6">
        <v>-49</v>
      </c>
      <c r="R3" s="7">
        <v>-2.5</v>
      </c>
    </row>
    <row r="4" spans="1:18" x14ac:dyDescent="0.25">
      <c r="A4" s="4" t="s">
        <v>16</v>
      </c>
      <c r="B4" s="4">
        <v>2007</v>
      </c>
      <c r="C4">
        <v>17</v>
      </c>
      <c r="D4">
        <v>46586.650252923544</v>
      </c>
      <c r="E4">
        <v>3.6215104234919977</v>
      </c>
      <c r="F4" s="1">
        <v>2.2519880457205375</v>
      </c>
      <c r="G4" s="1">
        <v>4.1514674270740199</v>
      </c>
      <c r="H4">
        <v>64.8</v>
      </c>
      <c r="I4">
        <v>1.4048467870000001</v>
      </c>
      <c r="J4" s="2">
        <v>1.8656481499999999</v>
      </c>
      <c r="K4" s="2">
        <v>1.2784246210000001</v>
      </c>
      <c r="L4" s="2">
        <v>1.699320436</v>
      </c>
      <c r="M4" s="2">
        <v>1.959169865</v>
      </c>
      <c r="N4" s="2">
        <v>1.959169865</v>
      </c>
      <c r="O4">
        <v>4.4000000953674299</v>
      </c>
      <c r="P4">
        <v>-2.4958338917185245</v>
      </c>
      <c r="Q4" s="6">
        <v>-45.3</v>
      </c>
      <c r="R4" s="7">
        <v>-1.3</v>
      </c>
    </row>
    <row r="5" spans="1:18" x14ac:dyDescent="0.25">
      <c r="A5" s="4" t="s">
        <v>16</v>
      </c>
      <c r="B5" s="4">
        <v>2008</v>
      </c>
      <c r="C5">
        <v>17</v>
      </c>
      <c r="D5">
        <v>51386.376651197541</v>
      </c>
      <c r="E5">
        <v>1.5472638393086129</v>
      </c>
      <c r="F5" s="1">
        <v>1.8188159478820012</v>
      </c>
      <c r="G5" s="1">
        <v>4.1848058367612913</v>
      </c>
      <c r="H5">
        <v>68.5</v>
      </c>
      <c r="I5">
        <v>1.396840096</v>
      </c>
      <c r="J5" s="2">
        <v>1.7716068030000001</v>
      </c>
      <c r="K5" s="2">
        <v>1.339854479</v>
      </c>
      <c r="L5" s="2">
        <v>1.603119731</v>
      </c>
      <c r="M5" s="2">
        <v>1.926550269</v>
      </c>
      <c r="N5" s="2">
        <v>1.926550269</v>
      </c>
      <c r="O5">
        <v>3.7999999523162802</v>
      </c>
      <c r="P5">
        <v>-2.5983934814049334</v>
      </c>
      <c r="Q5" s="6">
        <v>-85.5</v>
      </c>
      <c r="R5" s="7">
        <v>-1.4</v>
      </c>
    </row>
    <row r="6" spans="1:18" x14ac:dyDescent="0.25">
      <c r="A6" s="4" t="s">
        <v>16</v>
      </c>
      <c r="B6" s="4">
        <v>2009</v>
      </c>
      <c r="C6">
        <v>17</v>
      </c>
      <c r="D6">
        <v>47654.187209080839</v>
      </c>
      <c r="E6">
        <v>-3.7990750483887439</v>
      </c>
      <c r="F6" s="1">
        <v>1.9045113390503872</v>
      </c>
      <c r="G6" s="1">
        <v>2.9846811379750036</v>
      </c>
      <c r="H6">
        <v>79.7</v>
      </c>
      <c r="I6">
        <v>1.4185192579999999</v>
      </c>
      <c r="J6" s="2">
        <v>1.673623562</v>
      </c>
      <c r="K6" s="2">
        <v>1.165988445</v>
      </c>
      <c r="L6" s="2">
        <v>1.4613626</v>
      </c>
      <c r="M6" s="2">
        <v>1.78701055</v>
      </c>
      <c r="N6" s="2">
        <v>1.78701055</v>
      </c>
      <c r="O6">
        <v>4.8000001907348597</v>
      </c>
      <c r="P6">
        <v>-5.6446390482128619</v>
      </c>
      <c r="Q6" s="6">
        <v>-105</v>
      </c>
      <c r="R6" s="7">
        <v>-5.3</v>
      </c>
    </row>
    <row r="7" spans="1:18" x14ac:dyDescent="0.25">
      <c r="A7" s="4" t="s">
        <v>16</v>
      </c>
      <c r="B7" s="4">
        <v>2010</v>
      </c>
      <c r="C7">
        <v>17</v>
      </c>
      <c r="D7">
        <v>46659.840818134384</v>
      </c>
      <c r="E7">
        <v>1.9286730561376686</v>
      </c>
      <c r="F7" s="1">
        <v>1.0008303622131933</v>
      </c>
      <c r="G7" s="1">
        <v>3.3241262271851744</v>
      </c>
      <c r="H7">
        <v>82.4</v>
      </c>
      <c r="I7">
        <v>1.465870142</v>
      </c>
      <c r="J7" s="2">
        <v>1.8381406069999999</v>
      </c>
      <c r="K7" s="2">
        <v>1.1237210040000001</v>
      </c>
      <c r="L7" s="2">
        <v>1.4612222909999999</v>
      </c>
      <c r="M7" s="2">
        <v>1.805799961</v>
      </c>
      <c r="N7" s="2">
        <v>1.805799961</v>
      </c>
      <c r="O7">
        <v>4.4000000953674299</v>
      </c>
      <c r="P7">
        <v>-3.184196994510017</v>
      </c>
      <c r="Q7" s="6">
        <v>-117.6</v>
      </c>
      <c r="R7" s="7">
        <v>-4.4000000000000004</v>
      </c>
    </row>
    <row r="8" spans="1:18" x14ac:dyDescent="0.25">
      <c r="A8" s="4" t="s">
        <v>16</v>
      </c>
      <c r="B8" s="4">
        <v>2011</v>
      </c>
      <c r="C8">
        <v>17</v>
      </c>
      <c r="D8">
        <v>51123.561329166303</v>
      </c>
      <c r="E8">
        <v>2.8079999321176672</v>
      </c>
      <c r="F8" s="1">
        <v>1.8915905889138998</v>
      </c>
      <c r="G8" s="1">
        <v>2.5198240431885037</v>
      </c>
      <c r="H8">
        <v>82.2</v>
      </c>
      <c r="I8">
        <v>1.432753444</v>
      </c>
      <c r="J8" s="2">
        <v>1.6122449640000001</v>
      </c>
      <c r="K8" s="2">
        <v>1.1786493060000001</v>
      </c>
      <c r="L8" s="2">
        <v>1.3865132330000001</v>
      </c>
      <c r="M8" s="2">
        <v>1.810768843</v>
      </c>
      <c r="N8" s="2">
        <v>1.810768843</v>
      </c>
      <c r="O8">
        <v>4.0999999046325701</v>
      </c>
      <c r="P8">
        <v>-2.1388730878901447</v>
      </c>
      <c r="Q8" s="6">
        <v>-114.9</v>
      </c>
      <c r="R8" s="7">
        <v>-2.6</v>
      </c>
    </row>
    <row r="9" spans="1:18" x14ac:dyDescent="0.25">
      <c r="A9" s="4" t="s">
        <v>16</v>
      </c>
      <c r="B9" s="4">
        <v>2012</v>
      </c>
      <c r="C9">
        <v>16</v>
      </c>
      <c r="D9">
        <v>48324.254036760591</v>
      </c>
      <c r="E9">
        <v>0.75731434572077205</v>
      </c>
      <c r="F9" s="1">
        <v>1.9578370797343325</v>
      </c>
      <c r="G9" s="1">
        <v>2.5941015686133757</v>
      </c>
      <c r="H9">
        <v>81.599999999999994</v>
      </c>
      <c r="I9">
        <v>1.4573848250000001</v>
      </c>
      <c r="J9" s="2">
        <v>1.5572386979999999</v>
      </c>
      <c r="K9" s="2">
        <v>1.323275685</v>
      </c>
      <c r="L9" s="2">
        <v>1.5123889450000001</v>
      </c>
      <c r="M9" s="2">
        <v>1.8418700699999999</v>
      </c>
      <c r="N9" s="2">
        <v>1.8418700699999999</v>
      </c>
      <c r="O9">
        <v>4.3000001907348597</v>
      </c>
      <c r="P9">
        <v>-1.9424339852837271</v>
      </c>
      <c r="Q9" s="6">
        <v>-102.5</v>
      </c>
      <c r="R9" s="7">
        <v>-2.2000000000000002</v>
      </c>
    </row>
    <row r="10" spans="1:18" x14ac:dyDescent="0.25">
      <c r="A10" s="4" t="s">
        <v>16</v>
      </c>
      <c r="B10" s="4">
        <v>2013</v>
      </c>
      <c r="C10">
        <v>16</v>
      </c>
      <c r="D10">
        <v>50557.803805987409</v>
      </c>
      <c r="E10">
        <v>0.32125082181184439</v>
      </c>
      <c r="F10" s="1">
        <v>1.5103089434121557</v>
      </c>
      <c r="G10" s="1">
        <v>3.0091650330014463</v>
      </c>
      <c r="H10">
        <v>80.8</v>
      </c>
      <c r="I10">
        <v>1.4645224809999999</v>
      </c>
      <c r="J10" s="2">
        <v>1.5660532709999999</v>
      </c>
      <c r="K10" s="2">
        <v>1.341878176</v>
      </c>
      <c r="L10" s="2">
        <v>1.477986574</v>
      </c>
      <c r="M10" s="2">
        <v>1.828849196</v>
      </c>
      <c r="N10" s="2">
        <v>1.828849196</v>
      </c>
      <c r="O10">
        <v>4.9000000953674299</v>
      </c>
      <c r="P10">
        <v>-1.1680934737416673</v>
      </c>
      <c r="Q10" s="6">
        <v>-87.8</v>
      </c>
      <c r="R10" s="7">
        <v>-1.3</v>
      </c>
    </row>
    <row r="11" spans="1:18" x14ac:dyDescent="0.25">
      <c r="A11" s="4" t="s">
        <v>16</v>
      </c>
      <c r="B11" s="4">
        <v>2014</v>
      </c>
      <c r="C11">
        <v>16</v>
      </c>
      <c r="D11">
        <v>51148.358876079612</v>
      </c>
      <c r="E11">
        <v>0.35347106568043785</v>
      </c>
      <c r="F11" s="1">
        <v>1.6283025878019117</v>
      </c>
      <c r="G11" s="1">
        <v>3.754563111796493</v>
      </c>
      <c r="H11">
        <v>84.3</v>
      </c>
      <c r="I11">
        <v>1.412985325</v>
      </c>
      <c r="J11" s="2">
        <v>1.5681612490000001</v>
      </c>
      <c r="K11" s="2">
        <v>1.294134498</v>
      </c>
      <c r="L11" s="2">
        <v>1.490402818</v>
      </c>
      <c r="M11" s="2">
        <v>1.9568920139999999</v>
      </c>
      <c r="N11" s="2">
        <v>1.9568920139999999</v>
      </c>
      <c r="O11">
        <v>5</v>
      </c>
      <c r="P11">
        <v>-2.5328187682573442</v>
      </c>
      <c r="Q11" s="6">
        <v>-80.8</v>
      </c>
      <c r="R11" s="7">
        <v>-2.7</v>
      </c>
    </row>
    <row r="12" spans="1:18" x14ac:dyDescent="0.25">
      <c r="A12" s="4" t="s">
        <v>17</v>
      </c>
      <c r="B12" s="4">
        <v>2005</v>
      </c>
      <c r="C12">
        <v>16</v>
      </c>
      <c r="D12">
        <v>36967.282920429687</v>
      </c>
      <c r="E12">
        <v>2.0942215179064618</v>
      </c>
      <c r="F12" s="1">
        <v>2.1360793167421122</v>
      </c>
      <c r="G12" s="1">
        <v>3.666355251203123</v>
      </c>
      <c r="H12">
        <v>94.6</v>
      </c>
      <c r="I12">
        <v>1.4117197990000001</v>
      </c>
      <c r="J12" s="2">
        <v>1.736864567</v>
      </c>
      <c r="K12" s="2">
        <v>0.78215426200000004</v>
      </c>
      <c r="L12" s="2">
        <v>1.248170614</v>
      </c>
      <c r="M12" s="2">
        <v>1.240188241</v>
      </c>
      <c r="N12" s="2">
        <v>1.240188241</v>
      </c>
      <c r="O12">
        <v>8.3999996185302699</v>
      </c>
      <c r="P12">
        <v>-3.0695933299302367</v>
      </c>
      <c r="Q12" s="6">
        <v>17.2</v>
      </c>
      <c r="R12" s="7">
        <v>-2.6</v>
      </c>
    </row>
    <row r="13" spans="1:18" x14ac:dyDescent="0.25">
      <c r="A13" s="4" t="s">
        <v>17</v>
      </c>
      <c r="B13" s="4">
        <v>2006</v>
      </c>
      <c r="C13">
        <v>16</v>
      </c>
      <c r="D13">
        <v>38852.361033993904</v>
      </c>
      <c r="E13">
        <v>2.4994644465167397</v>
      </c>
      <c r="F13" s="1">
        <v>2.3164492558037608</v>
      </c>
      <c r="G13" s="1">
        <v>3.7286246946384951</v>
      </c>
      <c r="H13">
        <v>91</v>
      </c>
      <c r="I13">
        <v>1.3613883259999999</v>
      </c>
      <c r="J13" s="2">
        <v>1.7158148289999999</v>
      </c>
      <c r="K13" s="2">
        <v>0.84823012399999997</v>
      </c>
      <c r="L13" s="2">
        <v>1.3196847439999999</v>
      </c>
      <c r="M13" s="2">
        <v>1.200069308</v>
      </c>
      <c r="N13" s="2">
        <v>1.200069308</v>
      </c>
      <c r="O13">
        <v>8.1999998092651403</v>
      </c>
      <c r="P13">
        <v>-0.17384942233868647</v>
      </c>
      <c r="Q13" s="6">
        <v>8.1999999999999993</v>
      </c>
      <c r="R13" s="7">
        <v>0.2</v>
      </c>
    </row>
    <row r="14" spans="1:18" x14ac:dyDescent="0.25">
      <c r="A14" s="4" t="s">
        <v>17</v>
      </c>
      <c r="B14" s="4">
        <v>2007</v>
      </c>
      <c r="C14">
        <v>16</v>
      </c>
      <c r="D14">
        <v>44403.831306110165</v>
      </c>
      <c r="E14">
        <v>3.3974719137443259</v>
      </c>
      <c r="F14" s="1">
        <v>2.0584868418473548</v>
      </c>
      <c r="G14" s="1">
        <v>3.8182488040775953</v>
      </c>
      <c r="H14">
        <v>87</v>
      </c>
      <c r="I14">
        <v>1.384190083</v>
      </c>
      <c r="J14" s="2">
        <v>1.6106264589999999</v>
      </c>
      <c r="K14" s="2">
        <v>0.76797121800000001</v>
      </c>
      <c r="L14" s="2">
        <v>1.4147911070000001</v>
      </c>
      <c r="M14" s="2">
        <v>1.3062191009999999</v>
      </c>
      <c r="N14" s="2">
        <v>1.3062191009999999</v>
      </c>
      <c r="O14">
        <v>7.5</v>
      </c>
      <c r="P14">
        <v>-0.80310287108406131</v>
      </c>
      <c r="Q14" s="6">
        <v>3.8</v>
      </c>
      <c r="R14" s="7">
        <v>0.1</v>
      </c>
    </row>
    <row r="15" spans="1:18" x14ac:dyDescent="0.25">
      <c r="A15" s="4" t="s">
        <v>17</v>
      </c>
      <c r="B15" s="4">
        <v>2008</v>
      </c>
      <c r="C15">
        <v>16</v>
      </c>
      <c r="D15">
        <v>48424.589273027334</v>
      </c>
      <c r="E15">
        <v>0.74710320384869533</v>
      </c>
      <c r="F15" s="1">
        <v>1.9515880395413348</v>
      </c>
      <c r="G15" s="1">
        <v>0.48380810357390991</v>
      </c>
      <c r="H15">
        <v>92.5</v>
      </c>
      <c r="I15">
        <v>1.3471473460000001</v>
      </c>
      <c r="J15" s="2">
        <v>1.3848189120000001</v>
      </c>
      <c r="K15" s="2">
        <v>0.62100785999999997</v>
      </c>
      <c r="L15" s="2">
        <v>1.394266129</v>
      </c>
      <c r="M15" s="2">
        <v>1.3273108010000001</v>
      </c>
      <c r="N15" s="2">
        <v>1.3273108010000001</v>
      </c>
      <c r="O15">
        <v>7</v>
      </c>
      <c r="P15">
        <v>-1.5188693543011755</v>
      </c>
      <c r="Q15" s="6">
        <v>5.9</v>
      </c>
      <c r="R15" s="7">
        <v>-1.1000000000000001</v>
      </c>
    </row>
    <row r="16" spans="1:18" x14ac:dyDescent="0.25">
      <c r="A16" s="4" t="s">
        <v>17</v>
      </c>
      <c r="B16" s="4">
        <v>2009</v>
      </c>
      <c r="C16">
        <v>16</v>
      </c>
      <c r="D16">
        <v>44880.560151788661</v>
      </c>
      <c r="E16">
        <v>-2.2848790036466369</v>
      </c>
      <c r="F16" s="1">
        <v>0.81074396155057116</v>
      </c>
      <c r="G16" s="1">
        <v>2.2627379358393949</v>
      </c>
      <c r="H16">
        <v>99.6</v>
      </c>
      <c r="I16">
        <v>1.3646447660000001</v>
      </c>
      <c r="J16" s="2">
        <v>1.587096453</v>
      </c>
      <c r="K16" s="2">
        <v>0.79210698599999996</v>
      </c>
      <c r="L16" s="2">
        <v>1.3196890349999999</v>
      </c>
      <c r="M16" s="2">
        <v>1.355548859</v>
      </c>
      <c r="N16" s="2">
        <v>1.355548859</v>
      </c>
      <c r="O16">
        <v>7.9000000953674299</v>
      </c>
      <c r="P16">
        <v>-4.848945317548834</v>
      </c>
      <c r="Q16" s="6">
        <v>0.9</v>
      </c>
      <c r="R16" s="7">
        <v>-5.4</v>
      </c>
    </row>
    <row r="17" spans="1:18" x14ac:dyDescent="0.25">
      <c r="A17" s="4" t="s">
        <v>17</v>
      </c>
      <c r="B17" s="4">
        <v>2010</v>
      </c>
      <c r="C17">
        <v>16</v>
      </c>
      <c r="D17">
        <v>44382.879768349187</v>
      </c>
      <c r="E17">
        <v>2.6948255377053982</v>
      </c>
      <c r="F17" s="1">
        <v>1.9322574624191162</v>
      </c>
      <c r="G17" s="1">
        <v>1.7967630874744247</v>
      </c>
      <c r="H17">
        <v>99.7</v>
      </c>
      <c r="I17">
        <v>1.381924868</v>
      </c>
      <c r="J17" s="2">
        <v>1.581551433</v>
      </c>
      <c r="K17" s="2">
        <v>0.78159022300000003</v>
      </c>
      <c r="L17" s="2">
        <v>1.2867000099999999</v>
      </c>
      <c r="M17" s="2">
        <v>1.369865656</v>
      </c>
      <c r="N17" s="2">
        <v>1.369865656</v>
      </c>
      <c r="O17">
        <v>8.3000001907348597</v>
      </c>
      <c r="P17">
        <v>-3.1555103930145356</v>
      </c>
      <c r="Q17" s="6">
        <v>3.3</v>
      </c>
      <c r="R17" s="7">
        <v>-4</v>
      </c>
    </row>
    <row r="18" spans="1:18" x14ac:dyDescent="0.25">
      <c r="A18" s="4" t="s">
        <v>17</v>
      </c>
      <c r="B18" s="4">
        <v>2011</v>
      </c>
      <c r="C18">
        <v>15</v>
      </c>
      <c r="D18">
        <v>47699.807051896147</v>
      </c>
      <c r="E18">
        <v>1.7968378886938012</v>
      </c>
      <c r="F18" s="1">
        <v>2.0030946022177858</v>
      </c>
      <c r="G18" s="1">
        <v>0.51753335478731533</v>
      </c>
      <c r="H18">
        <v>102.3</v>
      </c>
      <c r="I18">
        <v>1.3433330059999999</v>
      </c>
      <c r="J18" s="2">
        <v>1.659667969</v>
      </c>
      <c r="K18" s="2">
        <v>0.93469274000000002</v>
      </c>
      <c r="L18" s="2">
        <v>1.2386269569999999</v>
      </c>
      <c r="M18" s="2">
        <v>1.4036682840000001</v>
      </c>
      <c r="N18" s="2">
        <v>1.4036682840000001</v>
      </c>
      <c r="O18">
        <v>7.0999999046325701</v>
      </c>
      <c r="P18">
        <v>-3.613501237121016</v>
      </c>
      <c r="Q18" s="6">
        <v>6.6</v>
      </c>
      <c r="R18" s="7">
        <v>-4.0999999999999996</v>
      </c>
    </row>
    <row r="19" spans="1:18" x14ac:dyDescent="0.25">
      <c r="A19" s="4" t="s">
        <v>17</v>
      </c>
      <c r="B19" s="4">
        <v>2012</v>
      </c>
      <c r="C19">
        <v>15</v>
      </c>
      <c r="D19">
        <v>44734.452346580299</v>
      </c>
      <c r="E19">
        <v>0.15125966590787243</v>
      </c>
      <c r="F19" s="1">
        <v>2.0384473922815118</v>
      </c>
      <c r="G19" s="1">
        <v>0.61664502773482976</v>
      </c>
      <c r="H19">
        <v>104.1</v>
      </c>
      <c r="I19">
        <v>1.3489402530000001</v>
      </c>
      <c r="J19" s="2">
        <v>1.590693116</v>
      </c>
      <c r="K19" s="2">
        <v>0.90099382400000005</v>
      </c>
      <c r="L19" s="2">
        <v>1.2180534599999999</v>
      </c>
      <c r="M19" s="2">
        <v>1.395303011</v>
      </c>
      <c r="N19" s="2">
        <v>1.395303011</v>
      </c>
      <c r="O19">
        <v>7.5</v>
      </c>
      <c r="P19">
        <v>-3.5606934625897222</v>
      </c>
      <c r="Q19" s="6">
        <v>3.6</v>
      </c>
      <c r="R19" s="7">
        <v>-4.2</v>
      </c>
    </row>
    <row r="20" spans="1:18" x14ac:dyDescent="0.25">
      <c r="A20" s="4" t="s">
        <v>17</v>
      </c>
      <c r="B20" s="4">
        <v>2013</v>
      </c>
      <c r="C20">
        <v>15</v>
      </c>
      <c r="D20">
        <v>46622.467987393124</v>
      </c>
      <c r="E20">
        <v>1.6554867928462613E-2</v>
      </c>
      <c r="F20" s="1">
        <v>1.3460878170312753</v>
      </c>
      <c r="G20" s="1">
        <v>1.2734944575871088</v>
      </c>
      <c r="H20">
        <v>105.2</v>
      </c>
      <c r="I20">
        <v>1.3732832669999999</v>
      </c>
      <c r="J20" s="2">
        <v>1.5898135900000001</v>
      </c>
      <c r="K20" s="2">
        <v>0.91774076199999999</v>
      </c>
      <c r="L20" s="2">
        <v>1.285834908</v>
      </c>
      <c r="M20" s="2">
        <v>1.4032539129999999</v>
      </c>
      <c r="N20" s="2">
        <v>1.4032539129999999</v>
      </c>
      <c r="O20">
        <v>8.3999996185302699</v>
      </c>
      <c r="P20">
        <v>-2.4498885847074554</v>
      </c>
      <c r="Q20" s="6">
        <v>-3</v>
      </c>
      <c r="R20" s="7">
        <v>-3</v>
      </c>
    </row>
    <row r="21" spans="1:18" x14ac:dyDescent="0.25">
      <c r="A21" s="4" t="s">
        <v>17</v>
      </c>
      <c r="B21" s="4">
        <v>2014</v>
      </c>
      <c r="C21">
        <v>15</v>
      </c>
      <c r="D21">
        <v>47299.860108561152</v>
      </c>
      <c r="E21">
        <v>1.3483609562059371</v>
      </c>
      <c r="F21" s="1">
        <v>0.66558792560842051</v>
      </c>
      <c r="G21" s="1">
        <v>0.89156680635877827</v>
      </c>
      <c r="H21">
        <v>106.5</v>
      </c>
      <c r="I21">
        <v>1.387137055</v>
      </c>
      <c r="J21" s="2">
        <v>1.399301887</v>
      </c>
      <c r="K21" s="2">
        <v>0.71427649299999996</v>
      </c>
      <c r="L21" s="2">
        <v>1.1731120349999999</v>
      </c>
      <c r="M21" s="2">
        <v>1.51123929</v>
      </c>
      <c r="N21" s="2">
        <v>1.51123929</v>
      </c>
      <c r="O21">
        <v>8.5</v>
      </c>
      <c r="P21">
        <v>-2.5917064594114003</v>
      </c>
      <c r="Q21" s="6">
        <v>-5.5</v>
      </c>
      <c r="R21" s="7">
        <v>-3.1</v>
      </c>
    </row>
    <row r="22" spans="1:18" x14ac:dyDescent="0.25">
      <c r="A22" s="4" t="s">
        <v>34</v>
      </c>
      <c r="B22" s="4">
        <v>2005</v>
      </c>
      <c r="C22" s="6">
        <v>12</v>
      </c>
      <c r="D22">
        <v>24738.009385173002</v>
      </c>
      <c r="E22">
        <v>3.8631094612604215</v>
      </c>
      <c r="F22" s="1">
        <v>3.0087243385742681</v>
      </c>
      <c r="G22" s="1">
        <v>-0.53766588071291266</v>
      </c>
      <c r="H22">
        <v>63.2</v>
      </c>
      <c r="I22" s="2">
        <v>0.98686015599999999</v>
      </c>
      <c r="J22" s="2">
        <v>1.18206203</v>
      </c>
      <c r="K22" s="2">
        <v>0.465054154</v>
      </c>
      <c r="L22" s="2">
        <v>1.269658685</v>
      </c>
      <c r="M22" s="2">
        <v>0.90331304099999998</v>
      </c>
      <c r="N22" s="2">
        <v>0.90331304099999998</v>
      </c>
      <c r="O22">
        <v>5.3000001907348597</v>
      </c>
      <c r="P22">
        <v>-5.866191148968257</v>
      </c>
      <c r="Q22" s="6">
        <v>32.9</v>
      </c>
      <c r="R22" s="7">
        <v>-2.2000000000000002</v>
      </c>
    </row>
    <row r="23" spans="1:18" x14ac:dyDescent="0.25">
      <c r="A23" s="4" t="s">
        <v>34</v>
      </c>
      <c r="B23" s="4">
        <v>2006</v>
      </c>
      <c r="C23" s="6">
        <v>12</v>
      </c>
      <c r="D23">
        <v>26455.132367919701</v>
      </c>
      <c r="E23">
        <v>4.5168290305541632</v>
      </c>
      <c r="F23" s="1">
        <v>3.1380292623963868</v>
      </c>
      <c r="G23" s="1">
        <v>-2.9651379390908459</v>
      </c>
      <c r="H23">
        <v>59.1</v>
      </c>
      <c r="I23" s="2">
        <v>1.0507035259999999</v>
      </c>
      <c r="J23" s="2">
        <v>1.3149495120000001</v>
      </c>
      <c r="K23" s="2">
        <v>0.51775831000000005</v>
      </c>
      <c r="L23" s="2">
        <v>1.282762408</v>
      </c>
      <c r="M23" s="2">
        <v>1.073055029</v>
      </c>
      <c r="N23" s="2">
        <v>1.073055029</v>
      </c>
      <c r="O23">
        <v>4.5</v>
      </c>
      <c r="P23">
        <v>-3.9584374828147117</v>
      </c>
      <c r="Q23" s="6">
        <v>43</v>
      </c>
      <c r="R23" s="7">
        <v>-1</v>
      </c>
    </row>
    <row r="24" spans="1:18" x14ac:dyDescent="0.25">
      <c r="A24" s="4" t="s">
        <v>34</v>
      </c>
      <c r="B24" s="4">
        <v>2007</v>
      </c>
      <c r="C24" s="6">
        <v>12</v>
      </c>
      <c r="D24">
        <v>30915.486390268099</v>
      </c>
      <c r="E24">
        <v>4.8932390135761636</v>
      </c>
      <c r="F24" s="1">
        <v>4.3114524062400648</v>
      </c>
      <c r="G24" s="1">
        <v>-4.8076418108903427</v>
      </c>
      <c r="H24">
        <v>53.9</v>
      </c>
      <c r="I24" s="2">
        <v>1.068380117</v>
      </c>
      <c r="J24" s="2">
        <v>1.4260318279999999</v>
      </c>
      <c r="K24" s="2">
        <v>0.53658884799999995</v>
      </c>
      <c r="L24" s="2">
        <v>1.332793355</v>
      </c>
      <c r="M24" s="2">
        <v>1.080562472</v>
      </c>
      <c r="N24" s="2">
        <v>1.080562472</v>
      </c>
      <c r="O24">
        <v>3.9000000953674299</v>
      </c>
      <c r="P24">
        <v>3.4245331388289633</v>
      </c>
      <c r="Q24" s="6">
        <v>48.5</v>
      </c>
      <c r="R24" s="7">
        <v>3.2</v>
      </c>
    </row>
    <row r="25" spans="1:18" x14ac:dyDescent="0.25">
      <c r="A25" s="4" t="s">
        <v>34</v>
      </c>
      <c r="B25" s="4">
        <v>2008</v>
      </c>
      <c r="C25" s="6">
        <v>13</v>
      </c>
      <c r="D25">
        <v>34950.351298138499</v>
      </c>
      <c r="E25">
        <v>3.6207152396497975</v>
      </c>
      <c r="F25" s="1">
        <v>4.5312647569313498</v>
      </c>
      <c r="G25" s="1">
        <v>-10.778727698384873</v>
      </c>
      <c r="H25">
        <v>45.1</v>
      </c>
      <c r="I25" s="2">
        <v>1.089251041</v>
      </c>
      <c r="J25" s="2">
        <v>1.5202007289999999</v>
      </c>
      <c r="K25" s="2">
        <v>0.64355206499999995</v>
      </c>
      <c r="L25" s="2">
        <v>1.3850687740000001</v>
      </c>
      <c r="M25" s="2">
        <v>1.189461112</v>
      </c>
      <c r="N25" s="2">
        <v>1.189461112</v>
      </c>
      <c r="O25">
        <v>3.5999999046325701</v>
      </c>
      <c r="P25">
        <v>-0.75558250137314942</v>
      </c>
      <c r="Q25" s="6">
        <v>54.3</v>
      </c>
      <c r="R25" s="7">
        <v>0.9</v>
      </c>
    </row>
    <row r="26" spans="1:18" x14ac:dyDescent="0.25">
      <c r="A26" s="4" t="s">
        <v>34</v>
      </c>
      <c r="B26" s="4">
        <v>2009</v>
      </c>
      <c r="C26" s="6">
        <v>13</v>
      </c>
      <c r="D26">
        <v>31673.457710203798</v>
      </c>
      <c r="E26">
        <v>-2.0421981177240411</v>
      </c>
      <c r="F26" s="1">
        <v>0.20459840991750866</v>
      </c>
      <c r="G26" s="1">
        <v>-4.4982017180567482</v>
      </c>
      <c r="H26">
        <v>53.9</v>
      </c>
      <c r="I26" s="2">
        <v>1.077916622</v>
      </c>
      <c r="J26" s="2">
        <v>1.4305818079999999</v>
      </c>
      <c r="K26" s="2">
        <v>0.37925755999999999</v>
      </c>
      <c r="L26" s="2">
        <v>1.3739399910000001</v>
      </c>
      <c r="M26" s="2">
        <v>1.1907930369999999</v>
      </c>
      <c r="N26" s="2">
        <v>1.1907930369999999</v>
      </c>
      <c r="O26">
        <v>5.4000000953674299</v>
      </c>
      <c r="P26">
        <v>-6.5987665511959417</v>
      </c>
      <c r="Q26" s="6">
        <v>53.4</v>
      </c>
      <c r="R26" s="7">
        <v>-5.5</v>
      </c>
    </row>
    <row r="27" spans="1:18" x14ac:dyDescent="0.25">
      <c r="A27" s="4" t="s">
        <v>34</v>
      </c>
      <c r="B27" s="4">
        <v>2010</v>
      </c>
      <c r="C27" s="6">
        <v>12</v>
      </c>
      <c r="D27">
        <v>30438.900194806101</v>
      </c>
      <c r="E27">
        <v>1.3906440575121621</v>
      </c>
      <c r="F27" s="1">
        <v>2.0536041005133683</v>
      </c>
      <c r="G27" s="1">
        <v>-5.571648444573607</v>
      </c>
      <c r="H27">
        <v>56.3</v>
      </c>
      <c r="I27" s="2">
        <v>1.0220048429999999</v>
      </c>
      <c r="J27" s="2">
        <v>1.5288684370000001</v>
      </c>
      <c r="K27" s="2">
        <v>0.44483852400000001</v>
      </c>
      <c r="L27" s="2">
        <v>1.4324413540000001</v>
      </c>
      <c r="M27" s="2">
        <v>1.195974946</v>
      </c>
      <c r="N27" s="2">
        <v>1.195974946</v>
      </c>
      <c r="O27">
        <v>6.3000001907348597</v>
      </c>
      <c r="P27">
        <v>-4.7427102010497855</v>
      </c>
      <c r="Q27" s="6">
        <v>35.799999999999997</v>
      </c>
      <c r="R27" s="7">
        <v>-4.8</v>
      </c>
    </row>
    <row r="28" spans="1:18" x14ac:dyDescent="0.25">
      <c r="A28" s="4" t="s">
        <v>34</v>
      </c>
      <c r="B28" s="4">
        <v>2011</v>
      </c>
      <c r="C28" s="6">
        <v>9</v>
      </c>
      <c r="D28">
        <v>31836.619511217101</v>
      </c>
      <c r="E28">
        <v>0.2612831045572932</v>
      </c>
      <c r="F28" s="1">
        <v>1.9567659963049664</v>
      </c>
      <c r="G28" s="1">
        <v>-3.4171954878035011</v>
      </c>
      <c r="H28">
        <v>65.8</v>
      </c>
      <c r="I28" s="2">
        <v>1.0532935859999999</v>
      </c>
      <c r="J28" s="2">
        <v>1.564444065</v>
      </c>
      <c r="K28" s="2">
        <v>0.59838861200000004</v>
      </c>
      <c r="L28" s="2">
        <v>1.237262249</v>
      </c>
      <c r="M28" s="2">
        <v>1.0531712769999999</v>
      </c>
      <c r="N28" s="2">
        <v>1.0531712769999999</v>
      </c>
      <c r="O28">
        <v>7.9000000953674299</v>
      </c>
      <c r="P28">
        <v>-5.688996722899776</v>
      </c>
      <c r="Q28" s="6">
        <v>6.1</v>
      </c>
      <c r="R28" s="7">
        <v>-5.7</v>
      </c>
    </row>
    <row r="29" spans="1:18" x14ac:dyDescent="0.25">
      <c r="A29" s="4" t="s">
        <v>34</v>
      </c>
      <c r="B29" s="4">
        <v>2012</v>
      </c>
      <c r="C29" s="6">
        <v>1</v>
      </c>
      <c r="D29">
        <v>28868.273816164499</v>
      </c>
      <c r="E29">
        <v>-2.3845311447001052</v>
      </c>
      <c r="F29" s="1">
        <v>2.0451892506572165</v>
      </c>
      <c r="G29" s="1">
        <v>-1.9302863154142136</v>
      </c>
      <c r="H29">
        <v>79.3</v>
      </c>
      <c r="I29" s="2">
        <v>1.00447917</v>
      </c>
      <c r="J29" s="2">
        <v>1.377762675</v>
      </c>
      <c r="K29" s="2">
        <v>0.61818814300000002</v>
      </c>
      <c r="L29" s="2">
        <v>1.123145938</v>
      </c>
      <c r="M29" s="2">
        <v>1.068741918</v>
      </c>
      <c r="N29" s="2">
        <v>1.068741918</v>
      </c>
      <c r="O29">
        <v>11.800000190734901</v>
      </c>
      <c r="P29">
        <v>-5.8172871103198114</v>
      </c>
      <c r="Q29" s="6">
        <v>-1.1000000000000001</v>
      </c>
      <c r="R29" s="7">
        <v>-5.8</v>
      </c>
    </row>
    <row r="30" spans="1:18" x14ac:dyDescent="0.25">
      <c r="A30" s="4" t="s">
        <v>34</v>
      </c>
      <c r="B30" s="4">
        <v>2013</v>
      </c>
      <c r="C30" s="6">
        <v>2</v>
      </c>
      <c r="D30">
        <v>27909.107205255001</v>
      </c>
      <c r="E30">
        <v>-5.3567454914068975</v>
      </c>
      <c r="F30" s="1">
        <v>-1.3736978576414316</v>
      </c>
      <c r="G30" s="1">
        <v>2.4846928131557364</v>
      </c>
      <c r="H30">
        <v>102.5</v>
      </c>
      <c r="I30" s="2">
        <v>0.966322601</v>
      </c>
      <c r="J30" s="2">
        <v>1.350814819</v>
      </c>
      <c r="K30" s="2">
        <v>0.54955589800000004</v>
      </c>
      <c r="L30" s="2">
        <v>0.91105258499999997</v>
      </c>
      <c r="M30" s="2">
        <v>0.99831199599999998</v>
      </c>
      <c r="N30" s="2">
        <v>0.99831199599999998</v>
      </c>
      <c r="O30">
        <v>15.800000190734901</v>
      </c>
      <c r="P30">
        <v>-5.0516200175065435</v>
      </c>
      <c r="Q30" s="6">
        <v>-5.4</v>
      </c>
      <c r="R30" s="7">
        <v>-4.9000000000000004</v>
      </c>
    </row>
    <row r="31" spans="1:18" x14ac:dyDescent="0.25">
      <c r="A31" s="4" t="s">
        <v>34</v>
      </c>
      <c r="B31" s="4">
        <v>2014</v>
      </c>
      <c r="C31" s="6">
        <v>4</v>
      </c>
      <c r="D31">
        <v>27245.744624900901</v>
      </c>
      <c r="E31">
        <v>-2.2552590906929737</v>
      </c>
      <c r="F31" s="1">
        <v>-1.1521026310084181</v>
      </c>
      <c r="G31" s="1">
        <v>2.763581276879655</v>
      </c>
      <c r="H31">
        <v>108.2</v>
      </c>
      <c r="I31" s="2">
        <v>1.036605</v>
      </c>
      <c r="J31" s="2">
        <v>1.1358233689999999</v>
      </c>
      <c r="K31" s="2">
        <v>0.68643063299999996</v>
      </c>
      <c r="L31" s="2">
        <v>1.0949395900000001</v>
      </c>
      <c r="M31" s="2">
        <v>1.0587613579999999</v>
      </c>
      <c r="N31" s="2">
        <v>1.0587613579999999</v>
      </c>
      <c r="O31">
        <v>15.6000003814697</v>
      </c>
      <c r="P31">
        <v>-8.6671803873697826</v>
      </c>
      <c r="Q31" s="6">
        <v>-11</v>
      </c>
      <c r="R31" s="7">
        <v>-8.9</v>
      </c>
    </row>
    <row r="32" spans="1:18" x14ac:dyDescent="0.25">
      <c r="A32" s="4" t="s">
        <v>18</v>
      </c>
      <c r="B32" s="4">
        <v>2005</v>
      </c>
      <c r="C32">
        <v>12</v>
      </c>
      <c r="D32">
        <v>10338.317262594646</v>
      </c>
      <c r="E32">
        <v>9.3737367841168577</v>
      </c>
      <c r="F32" s="1">
        <v>6.0716890075222807</v>
      </c>
      <c r="G32" s="1">
        <v>-5.1048187315202043</v>
      </c>
      <c r="H32">
        <v>4.5</v>
      </c>
      <c r="I32" s="2">
        <v>1.0101068019999999</v>
      </c>
      <c r="J32" s="2">
        <v>0.99171757699999996</v>
      </c>
      <c r="K32" s="2">
        <v>0.58608514099999998</v>
      </c>
      <c r="L32" s="2">
        <v>1.338685393</v>
      </c>
      <c r="M32" s="2">
        <v>0.92380064699999997</v>
      </c>
      <c r="N32" s="2">
        <v>0.92380064699999997</v>
      </c>
      <c r="O32">
        <v>7.9000000953674299</v>
      </c>
      <c r="P32">
        <v>2.0996874491635144E-3</v>
      </c>
      <c r="Q32" s="6">
        <v>-202.2</v>
      </c>
      <c r="R32" s="7">
        <v>1.1000000000000001</v>
      </c>
    </row>
    <row r="33" spans="1:18" x14ac:dyDescent="0.25">
      <c r="A33" s="4" t="s">
        <v>18</v>
      </c>
      <c r="B33" s="4">
        <v>2006</v>
      </c>
      <c r="C33">
        <v>12</v>
      </c>
      <c r="D33">
        <v>12595.414840361043</v>
      </c>
      <c r="E33">
        <v>10.271865230843929</v>
      </c>
      <c r="F33" s="1">
        <v>8.8779173694968847</v>
      </c>
      <c r="G33" s="1">
        <v>-10.144353044104628</v>
      </c>
      <c r="H33">
        <v>4.4000000000000004</v>
      </c>
      <c r="I33" s="2">
        <v>1.0543693300000001</v>
      </c>
      <c r="J33" s="2">
        <v>1.1467881200000001</v>
      </c>
      <c r="K33" s="2">
        <v>0.70878368599999997</v>
      </c>
      <c r="L33" s="2">
        <v>1.2990330459999999</v>
      </c>
      <c r="M33" s="2">
        <v>1.092512012</v>
      </c>
      <c r="N33" s="2">
        <v>1.092512012</v>
      </c>
      <c r="O33">
        <v>5.9000000953674299</v>
      </c>
      <c r="P33">
        <v>8.0635712793891048E-2</v>
      </c>
      <c r="Q33" s="6">
        <v>-195.7</v>
      </c>
      <c r="R33" s="7">
        <v>2.9</v>
      </c>
    </row>
    <row r="34" spans="1:18" x14ac:dyDescent="0.25">
      <c r="A34" s="4" t="s">
        <v>18</v>
      </c>
      <c r="B34" s="4">
        <v>2007</v>
      </c>
      <c r="C34">
        <v>12</v>
      </c>
      <c r="D34">
        <v>16586.40796139088</v>
      </c>
      <c r="E34">
        <v>7.7482030622807514</v>
      </c>
      <c r="F34" s="1">
        <v>11.51042941851226</v>
      </c>
      <c r="G34" s="1">
        <v>-8.8743352373448872</v>
      </c>
      <c r="H34">
        <v>3.7</v>
      </c>
      <c r="I34" s="2">
        <v>1.0572278500000001</v>
      </c>
      <c r="J34" s="2">
        <v>1.0389275549999999</v>
      </c>
      <c r="K34" s="2">
        <v>0.60246849099999999</v>
      </c>
      <c r="L34" s="2">
        <v>1.3661791089999999</v>
      </c>
      <c r="M34" s="2">
        <v>1.122137189</v>
      </c>
      <c r="N34" s="2">
        <v>1.122137189</v>
      </c>
      <c r="O34">
        <v>4.6999998092651403</v>
      </c>
      <c r="P34">
        <v>8.5050819680299442E-2</v>
      </c>
      <c r="Q34" s="6">
        <v>-204.4</v>
      </c>
      <c r="R34" s="7">
        <v>2.7</v>
      </c>
    </row>
    <row r="35" spans="1:18" x14ac:dyDescent="0.25">
      <c r="A35" s="4" t="s">
        <v>18</v>
      </c>
      <c r="B35" s="4">
        <v>2008</v>
      </c>
      <c r="C35">
        <v>12</v>
      </c>
      <c r="D35">
        <v>18094.547395487494</v>
      </c>
      <c r="E35">
        <v>-5.4194635111803677</v>
      </c>
      <c r="F35" s="1">
        <v>7.4927944422220776</v>
      </c>
      <c r="G35" s="1">
        <v>-3.927465010864386</v>
      </c>
      <c r="H35">
        <v>4.5</v>
      </c>
      <c r="I35" s="2">
        <v>1.074180007</v>
      </c>
      <c r="J35" s="2">
        <v>1.15848577</v>
      </c>
      <c r="K35" s="2">
        <v>0.54022175100000003</v>
      </c>
      <c r="L35" s="2">
        <v>1.4287915229999999</v>
      </c>
      <c r="M35" s="2">
        <v>1.1630483869999999</v>
      </c>
      <c r="N35" s="2">
        <v>1.1630483869999999</v>
      </c>
      <c r="O35">
        <v>5.5</v>
      </c>
      <c r="P35">
        <v>-0.25154859531127993</v>
      </c>
      <c r="Q35" s="6">
        <v>-153.9</v>
      </c>
      <c r="R35" s="7">
        <v>-2.7</v>
      </c>
    </row>
    <row r="36" spans="1:18" x14ac:dyDescent="0.25">
      <c r="A36" s="4" t="s">
        <v>18</v>
      </c>
      <c r="B36" s="4">
        <v>2009</v>
      </c>
      <c r="C36">
        <v>11</v>
      </c>
      <c r="D36">
        <v>14726.31390571812</v>
      </c>
      <c r="E36">
        <v>-14.724402390497374</v>
      </c>
      <c r="F36" s="1">
        <v>0.43065981104133755</v>
      </c>
      <c r="G36" s="1">
        <v>4.9597550095929126</v>
      </c>
      <c r="H36">
        <v>7</v>
      </c>
      <c r="I36" s="2">
        <v>1.0819110869999999</v>
      </c>
      <c r="J36" s="2">
        <v>1.0264751910000001</v>
      </c>
      <c r="K36" s="2">
        <v>0.52860397100000001</v>
      </c>
      <c r="L36" s="2">
        <v>1.414689302</v>
      </c>
      <c r="M36" s="2">
        <v>1.090953112</v>
      </c>
      <c r="N36" s="2">
        <v>1.090953112</v>
      </c>
      <c r="O36">
        <v>13.800000190734901</v>
      </c>
      <c r="P36">
        <v>-0.23227273893373085</v>
      </c>
      <c r="Q36" s="6">
        <v>-204.8</v>
      </c>
      <c r="R36" s="7">
        <v>-2.2000000000000002</v>
      </c>
    </row>
    <row r="37" spans="1:18" x14ac:dyDescent="0.25">
      <c r="A37" s="4" t="s">
        <v>18</v>
      </c>
      <c r="B37" s="4">
        <v>2010</v>
      </c>
      <c r="C37">
        <v>12</v>
      </c>
      <c r="D37">
        <v>14641.403144374193</v>
      </c>
      <c r="E37">
        <v>2.4627733262790059</v>
      </c>
      <c r="F37" s="1">
        <v>1.5470250659910505</v>
      </c>
      <c r="G37" s="1">
        <v>6.3554160181051422</v>
      </c>
      <c r="H37">
        <v>6.6</v>
      </c>
      <c r="I37" s="2">
        <v>1.0983803270000001</v>
      </c>
      <c r="J37" s="2">
        <v>1.1128551959999999</v>
      </c>
      <c r="K37" s="2">
        <v>0.59833669700000003</v>
      </c>
      <c r="L37" s="2">
        <v>1.400007606</v>
      </c>
      <c r="M37" s="2">
        <v>1.126810074</v>
      </c>
      <c r="N37" s="2">
        <v>1.126810074</v>
      </c>
      <c r="O37">
        <v>16.899999618530298</v>
      </c>
      <c r="P37">
        <v>-2.3014059018801125E-3</v>
      </c>
      <c r="Q37" s="6">
        <v>-282.10000000000002</v>
      </c>
      <c r="R37" s="7">
        <v>0.2</v>
      </c>
    </row>
    <row r="38" spans="1:18" x14ac:dyDescent="0.25">
      <c r="A38" s="4" t="s">
        <v>18</v>
      </c>
      <c r="B38" s="4">
        <v>2011</v>
      </c>
      <c r="C38">
        <v>14</v>
      </c>
      <c r="D38">
        <v>17453.753761172396</v>
      </c>
      <c r="E38">
        <v>7.5831251481981496</v>
      </c>
      <c r="F38" s="1">
        <v>5.2608877148066426</v>
      </c>
      <c r="G38" s="1">
        <v>5.7294888355453049</v>
      </c>
      <c r="H38">
        <v>5.9</v>
      </c>
      <c r="I38" s="2">
        <v>1.126909852</v>
      </c>
      <c r="J38" s="2">
        <v>1.0952883959999999</v>
      </c>
      <c r="K38" s="2">
        <v>0.57759535299999998</v>
      </c>
      <c r="L38" s="2">
        <v>1.3977636099999999</v>
      </c>
      <c r="M38" s="2">
        <v>1.159677863</v>
      </c>
      <c r="N38" s="2">
        <v>1.159677863</v>
      </c>
      <c r="O38">
        <v>12.5</v>
      </c>
      <c r="P38">
        <v>5.6635229417284189E-2</v>
      </c>
      <c r="Q38" s="6">
        <v>-312.89999999999998</v>
      </c>
      <c r="R38" s="7">
        <v>1.2</v>
      </c>
    </row>
    <row r="39" spans="1:18" x14ac:dyDescent="0.25">
      <c r="A39" s="4" t="s">
        <v>18</v>
      </c>
      <c r="B39" s="4">
        <v>2012</v>
      </c>
      <c r="C39">
        <v>14</v>
      </c>
      <c r="D39">
        <v>17490.993130040864</v>
      </c>
      <c r="E39">
        <v>5.1825781406402029</v>
      </c>
      <c r="F39" s="1">
        <v>2.7070621194122992</v>
      </c>
      <c r="G39" s="1">
        <v>0.97839446007809605</v>
      </c>
      <c r="H39">
        <v>9.5</v>
      </c>
      <c r="I39" s="2">
        <v>1.0901925560000001</v>
      </c>
      <c r="J39" s="2">
        <v>0.96077591200000001</v>
      </c>
      <c r="K39" s="2">
        <v>0.59715670300000001</v>
      </c>
      <c r="L39" s="2">
        <v>1.404978037</v>
      </c>
      <c r="M39" s="2">
        <v>1.1267308</v>
      </c>
      <c r="N39" s="2">
        <v>1.1267308</v>
      </c>
      <c r="O39">
        <v>10.1000003814697</v>
      </c>
      <c r="P39">
        <v>-6.1760570461391034E-3</v>
      </c>
      <c r="Q39" s="6">
        <v>-354.4</v>
      </c>
      <c r="R39" s="7">
        <v>-0.3</v>
      </c>
    </row>
    <row r="40" spans="1:18" x14ac:dyDescent="0.25">
      <c r="A40" s="4" t="s">
        <v>18</v>
      </c>
      <c r="B40" s="4">
        <v>2013</v>
      </c>
      <c r="C40">
        <v>14</v>
      </c>
      <c r="D40">
        <v>19155.4212505428</v>
      </c>
      <c r="E40">
        <v>1.5677958214926946</v>
      </c>
      <c r="F40" s="1">
        <v>3.9726005709563168</v>
      </c>
      <c r="G40" s="1">
        <v>2.2174773926694238</v>
      </c>
      <c r="H40">
        <v>9.9</v>
      </c>
      <c r="I40" s="2">
        <v>1.094299197</v>
      </c>
      <c r="J40" s="2">
        <v>0.98388606300000003</v>
      </c>
      <c r="K40" s="2">
        <v>0.727804601</v>
      </c>
      <c r="L40" s="2">
        <v>1.4330147499999999</v>
      </c>
      <c r="M40" s="2">
        <v>1.1649822000000001</v>
      </c>
      <c r="N40" s="2">
        <v>1.1649822000000001</v>
      </c>
      <c r="O40">
        <v>8.6000003814697301</v>
      </c>
      <c r="P40">
        <v>3.3611439762627505E-4</v>
      </c>
      <c r="Q40" s="6">
        <v>-364.1</v>
      </c>
      <c r="R40" s="7">
        <v>-0.2</v>
      </c>
    </row>
    <row r="41" spans="1:18" x14ac:dyDescent="0.25">
      <c r="A41" s="4" t="s">
        <v>18</v>
      </c>
      <c r="B41" s="4">
        <v>2014</v>
      </c>
      <c r="C41">
        <v>14</v>
      </c>
      <c r="D41">
        <v>20147.77821675529</v>
      </c>
      <c r="E41">
        <v>2.9065371667055899</v>
      </c>
      <c r="F41" s="1">
        <v>2.0194497983985258</v>
      </c>
      <c r="G41" s="1">
        <v>3.4119166364436038</v>
      </c>
      <c r="H41">
        <v>10.4</v>
      </c>
      <c r="I41" s="2">
        <v>1.1683200600000001</v>
      </c>
      <c r="J41" s="2">
        <v>1.0465158219999999</v>
      </c>
      <c r="K41" s="2">
        <v>0.76018547999999997</v>
      </c>
      <c r="L41" s="2">
        <v>1.674917698</v>
      </c>
      <c r="M41" s="2">
        <v>1.3646622900000001</v>
      </c>
      <c r="N41" s="2">
        <v>1.3646622900000001</v>
      </c>
      <c r="O41">
        <v>7.6999998092651403</v>
      </c>
      <c r="P41" t="s">
        <v>19</v>
      </c>
      <c r="Q41" s="6">
        <v>-477.2</v>
      </c>
      <c r="R41" s="7">
        <v>0.8</v>
      </c>
    </row>
    <row r="42" spans="1:18" x14ac:dyDescent="0.25">
      <c r="A42" s="4" t="s">
        <v>20</v>
      </c>
      <c r="B42" s="4">
        <v>2005</v>
      </c>
      <c r="C42">
        <v>17</v>
      </c>
      <c r="D42">
        <v>38969.171631812977</v>
      </c>
      <c r="E42">
        <v>2.7799550309805596</v>
      </c>
      <c r="F42" s="1">
        <v>0.92361661961544428</v>
      </c>
      <c r="G42" s="1">
        <v>3.8835187697323996</v>
      </c>
      <c r="H42">
        <v>40</v>
      </c>
      <c r="I42" s="2">
        <v>1.7003058200000001</v>
      </c>
      <c r="J42" s="2">
        <v>2.1577553749999998</v>
      </c>
      <c r="K42" s="2">
        <v>1.589983106</v>
      </c>
      <c r="L42" s="2">
        <v>1.6870862250000001</v>
      </c>
      <c r="M42" s="2">
        <v>1.9536304470000001</v>
      </c>
      <c r="N42" s="2">
        <v>1.9536304470000001</v>
      </c>
      <c r="O42">
        <v>8.3999996185302699</v>
      </c>
      <c r="P42">
        <v>1.4928187362747662</v>
      </c>
      <c r="Q42" s="6">
        <v>57.3</v>
      </c>
      <c r="R42" s="7">
        <v>2.6</v>
      </c>
    </row>
    <row r="43" spans="1:18" x14ac:dyDescent="0.25">
      <c r="A43" s="4" t="s">
        <v>20</v>
      </c>
      <c r="B43" s="4">
        <v>2006</v>
      </c>
      <c r="C43">
        <v>17</v>
      </c>
      <c r="D43">
        <v>41120.676506158132</v>
      </c>
      <c r="E43">
        <v>4.0551974438618288</v>
      </c>
      <c r="F43" s="1">
        <v>0.91245438202307128</v>
      </c>
      <c r="G43" s="1">
        <v>4.1589905801383438</v>
      </c>
      <c r="H43">
        <v>38.200000000000003</v>
      </c>
      <c r="I43" s="2">
        <v>1.5483281609999999</v>
      </c>
      <c r="J43" s="2">
        <v>2.1298513410000002</v>
      </c>
      <c r="K43" s="2">
        <v>1.4964118</v>
      </c>
      <c r="L43" s="2">
        <v>1.6218062639999999</v>
      </c>
      <c r="M43" s="2">
        <v>1.9600425960000001</v>
      </c>
      <c r="N43" s="2">
        <v>1.9600425960000001</v>
      </c>
      <c r="O43">
        <v>7.5999999046325701</v>
      </c>
      <c r="P43">
        <v>2.4459197237767505</v>
      </c>
      <c r="Q43" s="6">
        <v>60.1</v>
      </c>
      <c r="R43" s="7">
        <v>3.9</v>
      </c>
    </row>
    <row r="44" spans="1:18" x14ac:dyDescent="0.25">
      <c r="A44" s="4" t="s">
        <v>20</v>
      </c>
      <c r="B44" s="4">
        <v>2007</v>
      </c>
      <c r="C44">
        <v>17</v>
      </c>
      <c r="D44">
        <v>48288.549097818635</v>
      </c>
      <c r="E44">
        <v>5.1848008088545896</v>
      </c>
      <c r="F44" s="1">
        <v>2.7650395707518669</v>
      </c>
      <c r="G44" s="1">
        <v>4.8176692535265619</v>
      </c>
      <c r="H44">
        <v>34</v>
      </c>
      <c r="I44" s="2">
        <v>1.50211513</v>
      </c>
      <c r="J44" s="2">
        <v>1.96652782</v>
      </c>
      <c r="K44" s="2">
        <v>1.495087504</v>
      </c>
      <c r="L44" s="2">
        <v>1.5541797879999999</v>
      </c>
      <c r="M44" s="2">
        <v>1.892918348</v>
      </c>
      <c r="N44" s="2">
        <v>1.892918348</v>
      </c>
      <c r="O44">
        <v>6.8000001907348597</v>
      </c>
      <c r="P44">
        <v>3.5597906958796042</v>
      </c>
      <c r="Q44" s="6">
        <v>66.099999999999994</v>
      </c>
      <c r="R44" s="7">
        <v>5.0999999999999996</v>
      </c>
    </row>
    <row r="45" spans="1:18" x14ac:dyDescent="0.25">
      <c r="A45" s="4" t="s">
        <v>20</v>
      </c>
      <c r="B45" s="4">
        <v>2008</v>
      </c>
      <c r="C45">
        <v>17</v>
      </c>
      <c r="D45">
        <v>53401.314872519812</v>
      </c>
      <c r="E45">
        <v>0.72066848740992384</v>
      </c>
      <c r="F45" s="1">
        <v>3.0768846820999869</v>
      </c>
      <c r="G45" s="1">
        <v>3.6440883584308583</v>
      </c>
      <c r="H45">
        <v>32.700000000000003</v>
      </c>
      <c r="I45" s="2">
        <v>1.5116099119999999</v>
      </c>
      <c r="J45" s="2">
        <v>2.0356011390000002</v>
      </c>
      <c r="K45" s="2">
        <v>1.4462704660000001</v>
      </c>
      <c r="L45" s="2">
        <v>1.6220067739999999</v>
      </c>
      <c r="M45" s="2">
        <v>1.9042963980000001</v>
      </c>
      <c r="N45" s="2">
        <v>1.9042963980000001</v>
      </c>
      <c r="O45">
        <v>6.3000001907348597</v>
      </c>
      <c r="P45">
        <v>2.7737195801993693</v>
      </c>
      <c r="Q45" s="6">
        <v>73.2</v>
      </c>
      <c r="R45" s="7">
        <v>4.2</v>
      </c>
    </row>
    <row r="46" spans="1:18" x14ac:dyDescent="0.25">
      <c r="A46" s="4" t="s">
        <v>20</v>
      </c>
      <c r="B46" s="4">
        <v>2009</v>
      </c>
      <c r="C46">
        <v>17</v>
      </c>
      <c r="D46">
        <v>47107.155709070517</v>
      </c>
      <c r="E46">
        <v>-8.2690365582710541</v>
      </c>
      <c r="F46" s="1">
        <v>1.8774144364649459</v>
      </c>
      <c r="G46" s="1">
        <v>2.0107275629871459</v>
      </c>
      <c r="H46">
        <v>41.7</v>
      </c>
      <c r="I46" s="2">
        <v>1.4948029519999999</v>
      </c>
      <c r="J46" s="2">
        <v>2.23790288</v>
      </c>
      <c r="K46" s="2">
        <v>1.4251066450000001</v>
      </c>
      <c r="L46" s="2">
        <v>1.8285321000000001</v>
      </c>
      <c r="M46" s="2">
        <v>1.974128962</v>
      </c>
      <c r="N46" s="2">
        <v>1.974128962</v>
      </c>
      <c r="O46">
        <v>8.1999998092651403</v>
      </c>
      <c r="P46">
        <v>-3.8590502074253297</v>
      </c>
      <c r="Q46" s="6">
        <v>84.2</v>
      </c>
      <c r="R46" s="7">
        <v>-2.5</v>
      </c>
    </row>
    <row r="47" spans="1:18" x14ac:dyDescent="0.25">
      <c r="A47" s="4" t="s">
        <v>20</v>
      </c>
      <c r="B47" s="4">
        <v>2010</v>
      </c>
      <c r="C47">
        <v>17</v>
      </c>
      <c r="D47">
        <v>46205.166011185509</v>
      </c>
      <c r="E47">
        <v>2.9923375022018632</v>
      </c>
      <c r="F47" s="1">
        <v>0.3507725281584726</v>
      </c>
      <c r="G47" s="1">
        <v>1.2656333511491182</v>
      </c>
      <c r="H47">
        <v>47.1</v>
      </c>
      <c r="I47" s="2">
        <v>1.5234532359999999</v>
      </c>
      <c r="J47" s="2">
        <v>2.2452116009999998</v>
      </c>
      <c r="K47" s="2">
        <v>1.3926494119999999</v>
      </c>
      <c r="L47" s="2">
        <v>1.8879791500000001</v>
      </c>
      <c r="M47" s="2">
        <v>1.9767785069999999</v>
      </c>
      <c r="N47" s="2">
        <v>1.9767785069999999</v>
      </c>
      <c r="O47">
        <v>8.3999996185302699</v>
      </c>
      <c r="P47">
        <v>-2.5665419561731695</v>
      </c>
      <c r="Q47" s="6">
        <v>100.8</v>
      </c>
      <c r="R47" s="7">
        <v>-2.6</v>
      </c>
    </row>
    <row r="48" spans="1:18" x14ac:dyDescent="0.25">
      <c r="A48" s="4" t="s">
        <v>20</v>
      </c>
      <c r="B48" s="4">
        <v>2011</v>
      </c>
      <c r="C48">
        <v>17</v>
      </c>
      <c r="D48">
        <v>50787.56498285308</v>
      </c>
      <c r="E48">
        <v>2.5708177445216336</v>
      </c>
      <c r="F48" s="1">
        <v>2.5840237611380417</v>
      </c>
      <c r="G48" s="1">
        <v>-0.85081958053324791</v>
      </c>
      <c r="H48">
        <v>48.5</v>
      </c>
      <c r="I48" s="2">
        <v>1.5481057170000001</v>
      </c>
      <c r="J48" s="2">
        <v>2.2582740779999999</v>
      </c>
      <c r="K48" s="2">
        <v>1.3740606310000001</v>
      </c>
      <c r="L48" s="2">
        <v>1.8290604349999999</v>
      </c>
      <c r="M48" s="2">
        <v>1.955715656</v>
      </c>
      <c r="N48" s="2">
        <v>1.955715656</v>
      </c>
      <c r="O48">
        <v>7.6999998092651403</v>
      </c>
      <c r="P48">
        <v>-0.53588934773885177</v>
      </c>
      <c r="Q48" s="6">
        <v>98.5</v>
      </c>
      <c r="R48" s="7">
        <v>-1</v>
      </c>
    </row>
    <row r="49" spans="1:18" x14ac:dyDescent="0.25">
      <c r="A49" s="4" t="s">
        <v>20</v>
      </c>
      <c r="B49" s="4">
        <v>2012</v>
      </c>
      <c r="C49">
        <v>17</v>
      </c>
      <c r="D49">
        <v>47415.559871135112</v>
      </c>
      <c r="E49">
        <v>-1.4261893595956394</v>
      </c>
      <c r="F49" s="1">
        <v>2.9535643947396579</v>
      </c>
      <c r="G49" s="1">
        <v>-1.4429934982707102</v>
      </c>
      <c r="H49">
        <v>52.9</v>
      </c>
      <c r="I49" s="2">
        <v>1.617881656</v>
      </c>
      <c r="J49" s="2">
        <v>2.214470387</v>
      </c>
      <c r="K49" s="2">
        <v>1.380844116</v>
      </c>
      <c r="L49" s="2">
        <v>1.8227673769999999</v>
      </c>
      <c r="M49" s="2">
        <v>1.9433751109999999</v>
      </c>
      <c r="N49" s="2">
        <v>1.9433751109999999</v>
      </c>
      <c r="O49">
        <v>7.5999999046325701</v>
      </c>
      <c r="P49">
        <v>-1.0936319090258417</v>
      </c>
      <c r="Q49" s="6">
        <v>121.7</v>
      </c>
      <c r="R49" s="7">
        <v>-2.2000000000000002</v>
      </c>
    </row>
    <row r="50" spans="1:18" x14ac:dyDescent="0.25">
      <c r="A50" s="4" t="s">
        <v>20</v>
      </c>
      <c r="B50" s="4">
        <v>2013</v>
      </c>
      <c r="C50">
        <v>17</v>
      </c>
      <c r="D50">
        <v>49638.077129813944</v>
      </c>
      <c r="E50">
        <v>-1.1211959423384883</v>
      </c>
      <c r="F50" s="1">
        <v>2.6271799844156192</v>
      </c>
      <c r="G50" s="1">
        <v>-0.81137203257325774</v>
      </c>
      <c r="H50">
        <v>55.5</v>
      </c>
      <c r="I50" s="2">
        <v>1.5846872329999999</v>
      </c>
      <c r="J50" s="2">
        <v>2.1675205229999999</v>
      </c>
      <c r="K50" s="2">
        <v>1.35727942</v>
      </c>
      <c r="L50" s="2">
        <v>1.8467690939999999</v>
      </c>
      <c r="M50" s="2">
        <v>1.925730586</v>
      </c>
      <c r="N50" s="2">
        <v>1.925730586</v>
      </c>
      <c r="O50">
        <v>8.1999998092651403</v>
      </c>
      <c r="P50">
        <v>-1.8383184648221189</v>
      </c>
      <c r="Q50" s="6">
        <v>131.4</v>
      </c>
      <c r="R50" s="7">
        <v>-2.6</v>
      </c>
    </row>
    <row r="51" spans="1:18" x14ac:dyDescent="0.25">
      <c r="A51" s="4" t="s">
        <v>20</v>
      </c>
      <c r="B51" s="4">
        <v>2014</v>
      </c>
      <c r="C51">
        <v>16</v>
      </c>
      <c r="D51">
        <v>49864.576245357937</v>
      </c>
      <c r="E51">
        <v>-0.40470029724353651</v>
      </c>
      <c r="F51" s="1">
        <v>1.6122529922150619</v>
      </c>
      <c r="G51" s="1">
        <v>-0.77103783056663</v>
      </c>
      <c r="H51">
        <v>59.3</v>
      </c>
      <c r="I51" s="2">
        <v>1.5678361649999999</v>
      </c>
      <c r="J51" s="2">
        <v>2.01603055</v>
      </c>
      <c r="K51" s="2">
        <v>1.2840511800000001</v>
      </c>
      <c r="L51" s="2">
        <v>1.903888464</v>
      </c>
      <c r="M51" s="2">
        <v>2.1205637450000001</v>
      </c>
      <c r="N51" s="2">
        <v>2.1205637450000001</v>
      </c>
      <c r="O51">
        <v>8.6000003814697301</v>
      </c>
      <c r="P51">
        <v>-2.6282713330865013</v>
      </c>
      <c r="Q51" s="6">
        <v>132.30000000000001</v>
      </c>
      <c r="R51" s="7">
        <v>-3.2</v>
      </c>
    </row>
    <row r="52" spans="1:18" x14ac:dyDescent="0.25">
      <c r="A52" s="4" t="s">
        <v>21</v>
      </c>
      <c r="B52" s="4">
        <v>2005</v>
      </c>
      <c r="C52">
        <v>17</v>
      </c>
      <c r="D52">
        <v>34879.726329189885</v>
      </c>
      <c r="E52">
        <v>1.607713814155872</v>
      </c>
      <c r="F52" s="1">
        <v>1.9395139479113226</v>
      </c>
      <c r="G52" s="1">
        <v>-0.41433922994529276</v>
      </c>
      <c r="H52">
        <v>67.2</v>
      </c>
      <c r="I52" s="2">
        <v>1.4744845630000001</v>
      </c>
      <c r="J52" s="2">
        <v>1.706714034</v>
      </c>
      <c r="K52" s="2">
        <v>0.380304635</v>
      </c>
      <c r="L52" s="2">
        <v>1.221971989</v>
      </c>
      <c r="M52" s="2">
        <v>1.3998643159999999</v>
      </c>
      <c r="N52" s="2">
        <v>1.3998643159999999</v>
      </c>
      <c r="O52">
        <v>8.8999996185302699</v>
      </c>
      <c r="P52">
        <v>-4.5458279134391057</v>
      </c>
      <c r="Q52" s="6">
        <v>49.1</v>
      </c>
      <c r="R52" s="7">
        <v>-3.2</v>
      </c>
    </row>
    <row r="53" spans="1:18" x14ac:dyDescent="0.25">
      <c r="A53" s="4" t="s">
        <v>21</v>
      </c>
      <c r="B53" s="4">
        <v>2006</v>
      </c>
      <c r="C53">
        <v>17</v>
      </c>
      <c r="D53">
        <v>36544.508534419117</v>
      </c>
      <c r="E53">
        <v>2.3749468995857512</v>
      </c>
      <c r="F53" s="1">
        <v>2.161198098149228</v>
      </c>
      <c r="G53" s="1">
        <v>-0.83555148826369852</v>
      </c>
      <c r="H53">
        <v>64.400000000000006</v>
      </c>
      <c r="I53" s="2">
        <v>1.3021402360000001</v>
      </c>
      <c r="J53" s="2">
        <v>1.585484028</v>
      </c>
      <c r="K53" s="2">
        <v>0.56858599200000004</v>
      </c>
      <c r="L53" s="2">
        <v>1.229077339</v>
      </c>
      <c r="M53" s="2">
        <v>1.445836425</v>
      </c>
      <c r="N53" s="2">
        <v>1.445836425</v>
      </c>
      <c r="O53">
        <v>8.8000001907348597</v>
      </c>
      <c r="P53">
        <v>-3.6846639004525521</v>
      </c>
      <c r="Q53" s="6">
        <v>61.4</v>
      </c>
      <c r="R53" s="7">
        <v>-2.2999999999999998</v>
      </c>
    </row>
    <row r="54" spans="1:18" x14ac:dyDescent="0.25">
      <c r="A54" s="4" t="s">
        <v>21</v>
      </c>
      <c r="B54" s="4">
        <v>2007</v>
      </c>
      <c r="C54">
        <v>17</v>
      </c>
      <c r="D54">
        <v>41600.583974815745</v>
      </c>
      <c r="E54">
        <v>2.361498873239583</v>
      </c>
      <c r="F54" s="1">
        <v>2.5639063426932722</v>
      </c>
      <c r="G54" s="1">
        <v>-1.2909177815354094</v>
      </c>
      <c r="H54">
        <v>64.400000000000006</v>
      </c>
      <c r="I54" s="2">
        <v>1.257422209</v>
      </c>
      <c r="J54" s="2">
        <v>1.4759007689999999</v>
      </c>
      <c r="K54" s="2">
        <v>0.55441141100000002</v>
      </c>
      <c r="L54" s="2">
        <v>1.282653093</v>
      </c>
      <c r="M54" s="2">
        <v>1.4294180869999999</v>
      </c>
      <c r="N54" s="2">
        <v>1.4294180869999999</v>
      </c>
      <c r="O54">
        <v>8</v>
      </c>
      <c r="P54">
        <v>-3.6587216282308925</v>
      </c>
      <c r="Q54" s="6">
        <v>71.5</v>
      </c>
      <c r="R54" s="7">
        <v>-2.5</v>
      </c>
    </row>
    <row r="55" spans="1:18" x14ac:dyDescent="0.25">
      <c r="A55" s="4" t="s">
        <v>21</v>
      </c>
      <c r="B55" s="4">
        <v>2008</v>
      </c>
      <c r="C55">
        <v>17</v>
      </c>
      <c r="D55">
        <v>45413.065712185045</v>
      </c>
      <c r="E55">
        <v>0.19529476559418413</v>
      </c>
      <c r="F55" s="1">
        <v>2.3791191088236303</v>
      </c>
      <c r="G55" s="1">
        <v>-1.7513841220532604</v>
      </c>
      <c r="H55">
        <v>68.099999999999994</v>
      </c>
      <c r="I55" s="2">
        <v>1.3064931630000001</v>
      </c>
      <c r="J55" s="2">
        <v>1.581079364</v>
      </c>
      <c r="K55" s="2">
        <v>0.52789473499999995</v>
      </c>
      <c r="L55" s="2">
        <v>1.2792010309999999</v>
      </c>
      <c r="M55" s="2">
        <v>1.4781404730000001</v>
      </c>
      <c r="N55" s="2">
        <v>1.4781404730000001</v>
      </c>
      <c r="O55">
        <v>7.4000000953674299</v>
      </c>
      <c r="P55">
        <v>-4.2265210199163263</v>
      </c>
      <c r="Q55" s="6">
        <v>78.099999999999994</v>
      </c>
      <c r="R55" s="7">
        <v>-3.2</v>
      </c>
    </row>
    <row r="56" spans="1:18" x14ac:dyDescent="0.25">
      <c r="A56" s="4" t="s">
        <v>21</v>
      </c>
      <c r="B56" s="4">
        <v>2009</v>
      </c>
      <c r="C56">
        <v>17</v>
      </c>
      <c r="D56">
        <v>41631.131412370181</v>
      </c>
      <c r="E56">
        <v>-2.9413410546259655</v>
      </c>
      <c r="F56" s="1">
        <v>9.6624424214326154E-2</v>
      </c>
      <c r="G56" s="1">
        <v>-1.4245878194982302</v>
      </c>
      <c r="H56">
        <v>79</v>
      </c>
      <c r="I56" s="2">
        <v>1.243381262</v>
      </c>
      <c r="J56" s="2">
        <v>1.493197799</v>
      </c>
      <c r="K56" s="2">
        <v>0.474764138</v>
      </c>
      <c r="L56" s="2">
        <v>1.214092374</v>
      </c>
      <c r="M56" s="2">
        <v>1.427454233</v>
      </c>
      <c r="N56" s="2">
        <v>1.427454233</v>
      </c>
      <c r="O56">
        <v>9.1000003814697301</v>
      </c>
      <c r="P56">
        <v>-8.4436247323257092</v>
      </c>
      <c r="Q56" s="6">
        <v>89.2</v>
      </c>
      <c r="R56" s="7">
        <v>-7.2</v>
      </c>
    </row>
    <row r="57" spans="1:18" x14ac:dyDescent="0.25">
      <c r="A57" s="4" t="s">
        <v>21</v>
      </c>
      <c r="B57" s="4">
        <v>2010</v>
      </c>
      <c r="C57">
        <v>17</v>
      </c>
      <c r="D57">
        <v>40705.766229942106</v>
      </c>
      <c r="E57">
        <v>1.965657374786673</v>
      </c>
      <c r="F57" s="1">
        <v>1.0798254992091358</v>
      </c>
      <c r="G57" s="1">
        <v>-1.8819793633264463</v>
      </c>
      <c r="H57">
        <v>81.7</v>
      </c>
      <c r="I57" s="2">
        <v>1.201792121</v>
      </c>
      <c r="J57" s="2">
        <v>1.447440147</v>
      </c>
      <c r="K57" s="2">
        <v>0.67078942100000005</v>
      </c>
      <c r="L57" s="2">
        <v>1.3109022379999999</v>
      </c>
      <c r="M57" s="2">
        <v>1.5115292069999999</v>
      </c>
      <c r="N57" s="2">
        <v>1.5115292069999999</v>
      </c>
      <c r="O57">
        <v>9.3000001907348597</v>
      </c>
      <c r="P57">
        <v>-6.6400866458074912</v>
      </c>
      <c r="Q57" s="6">
        <v>93.2</v>
      </c>
      <c r="R57" s="7">
        <v>-6.8</v>
      </c>
    </row>
    <row r="58" spans="1:18" x14ac:dyDescent="0.25">
      <c r="A58" s="4" t="s">
        <v>21</v>
      </c>
      <c r="B58" s="4">
        <v>2011</v>
      </c>
      <c r="C58">
        <v>17</v>
      </c>
      <c r="D58">
        <v>43807.475903241269</v>
      </c>
      <c r="E58">
        <v>2.0792291745580656</v>
      </c>
      <c r="F58" s="1">
        <v>0.94361172411832683</v>
      </c>
      <c r="G58" s="1">
        <v>-2.5620069888368966</v>
      </c>
      <c r="H58">
        <v>85.2</v>
      </c>
      <c r="I58" s="2">
        <v>1.1667025090000001</v>
      </c>
      <c r="J58" s="2">
        <v>1.3723616599999999</v>
      </c>
      <c r="K58" s="2">
        <v>0.59331035600000004</v>
      </c>
      <c r="L58" s="2">
        <v>1.154463053</v>
      </c>
      <c r="M58" s="2">
        <v>1.4398369790000001</v>
      </c>
      <c r="N58" s="2">
        <v>1.4398369790000001</v>
      </c>
      <c r="O58">
        <v>9.1999998092651403</v>
      </c>
      <c r="P58">
        <v>-4.9342494770026866</v>
      </c>
      <c r="Q58" s="6">
        <v>96.6</v>
      </c>
      <c r="R58" s="7">
        <v>-5.0999999999999996</v>
      </c>
    </row>
    <row r="59" spans="1:18" x14ac:dyDescent="0.25">
      <c r="A59" s="4" t="s">
        <v>21</v>
      </c>
      <c r="B59" s="4">
        <v>2012</v>
      </c>
      <c r="C59">
        <v>16</v>
      </c>
      <c r="D59">
        <v>40838.024436834021</v>
      </c>
      <c r="E59">
        <v>0.1826930335474799</v>
      </c>
      <c r="F59" s="1">
        <v>1.1576489153154057</v>
      </c>
      <c r="G59" s="1">
        <v>-2.1567576089076343</v>
      </c>
      <c r="H59">
        <v>89.6</v>
      </c>
      <c r="I59" s="2">
        <v>1.2214096780000001</v>
      </c>
      <c r="J59" s="2">
        <v>1.329257607</v>
      </c>
      <c r="K59" s="2">
        <v>0.55028653100000002</v>
      </c>
      <c r="L59" s="2">
        <v>1.1158466339999999</v>
      </c>
      <c r="M59" s="2">
        <v>1.431004524</v>
      </c>
      <c r="N59" s="2">
        <v>1.431004524</v>
      </c>
      <c r="O59">
        <v>9.8999996185302699</v>
      </c>
      <c r="P59">
        <v>-4.4829354520446074</v>
      </c>
      <c r="Q59" s="6">
        <v>94.3</v>
      </c>
      <c r="R59" s="7">
        <v>-4.8</v>
      </c>
    </row>
    <row r="60" spans="1:18" x14ac:dyDescent="0.25">
      <c r="A60" s="4" t="s">
        <v>21</v>
      </c>
      <c r="B60" s="4">
        <v>2013</v>
      </c>
      <c r="C60">
        <v>15</v>
      </c>
      <c r="D60">
        <v>42571.197989740867</v>
      </c>
      <c r="E60">
        <v>0.65648576325705221</v>
      </c>
      <c r="F60" s="1">
        <v>0.75861112331942593</v>
      </c>
      <c r="G60" s="1">
        <v>-1.858719198323699</v>
      </c>
      <c r="H60">
        <v>92.4</v>
      </c>
      <c r="I60" s="2">
        <v>1.2008675339999999</v>
      </c>
      <c r="J60" s="2">
        <v>1.4692585469999999</v>
      </c>
      <c r="K60" s="2">
        <v>0.441072136</v>
      </c>
      <c r="L60" s="2">
        <v>1.1489378210000001</v>
      </c>
      <c r="M60" s="2">
        <v>1.3982954030000001</v>
      </c>
      <c r="N60" s="2">
        <v>1.3982954030000001</v>
      </c>
      <c r="O60">
        <v>10.3999996185303</v>
      </c>
      <c r="P60">
        <v>-3.6299625199030281</v>
      </c>
      <c r="Q60" s="6">
        <v>92.5</v>
      </c>
      <c r="R60" s="7">
        <v>-4</v>
      </c>
    </row>
    <row r="61" spans="1:18" x14ac:dyDescent="0.25">
      <c r="A61" s="4" t="s">
        <v>21</v>
      </c>
      <c r="B61" s="4">
        <v>2014</v>
      </c>
      <c r="C61">
        <v>15</v>
      </c>
      <c r="D61">
        <v>42546.8387870273</v>
      </c>
      <c r="E61">
        <v>0.17956637685216492</v>
      </c>
      <c r="F61" s="1">
        <v>0.56987156804699168</v>
      </c>
      <c r="G61" s="1">
        <v>-1.8400909001809658</v>
      </c>
      <c r="H61">
        <v>95.4</v>
      </c>
      <c r="I61" s="2">
        <v>1.2192605729999999</v>
      </c>
      <c r="J61" s="2">
        <v>1.4031202789999999</v>
      </c>
      <c r="K61" s="2">
        <v>0.35590839400000002</v>
      </c>
      <c r="L61" s="2">
        <v>1.0855273009999999</v>
      </c>
      <c r="M61" s="2">
        <v>1.466719866</v>
      </c>
      <c r="N61" s="2">
        <v>1.466719866</v>
      </c>
      <c r="O61">
        <v>9.8999996185302699</v>
      </c>
      <c r="P61">
        <v>-3.7769719228924115</v>
      </c>
      <c r="Q61" s="6">
        <v>94.4</v>
      </c>
      <c r="R61" s="7">
        <v>-4</v>
      </c>
    </row>
    <row r="62" spans="1:18" x14ac:dyDescent="0.25">
      <c r="A62" s="4" t="s">
        <v>22</v>
      </c>
      <c r="B62" s="4">
        <v>2005</v>
      </c>
      <c r="C62">
        <v>17</v>
      </c>
      <c r="D62">
        <v>34696.62091671001</v>
      </c>
      <c r="E62">
        <v>0.70671394810023003</v>
      </c>
      <c r="F62" s="1">
        <v>0.62069435846920795</v>
      </c>
      <c r="G62" s="1">
        <v>5.0597168015437708</v>
      </c>
      <c r="H62">
        <v>66.900000000000006</v>
      </c>
      <c r="I62" s="2">
        <v>1.4626177549999999</v>
      </c>
      <c r="J62" s="2">
        <v>1.54340601</v>
      </c>
      <c r="K62" s="2">
        <v>0.86669814599999995</v>
      </c>
      <c r="L62" s="2">
        <v>1.495101333</v>
      </c>
      <c r="M62" s="2">
        <v>1.6562941069999999</v>
      </c>
      <c r="N62" s="2">
        <v>1.6562941069999999</v>
      </c>
      <c r="O62">
        <v>11.1000003814697</v>
      </c>
      <c r="P62">
        <v>-2.8523247689994173</v>
      </c>
      <c r="Q62" s="6" t="s">
        <v>37</v>
      </c>
      <c r="R62" s="7">
        <v>-3.4</v>
      </c>
    </row>
    <row r="63" spans="1:18" x14ac:dyDescent="0.25">
      <c r="A63" s="4" t="s">
        <v>22</v>
      </c>
      <c r="B63" s="4">
        <v>2006</v>
      </c>
      <c r="C63">
        <v>17</v>
      </c>
      <c r="D63">
        <v>36447.872318319532</v>
      </c>
      <c r="E63">
        <v>3.7001595720548437</v>
      </c>
      <c r="F63" s="1">
        <v>0.30404535533168087</v>
      </c>
      <c r="G63" s="1">
        <v>5.2985271074898153</v>
      </c>
      <c r="H63">
        <v>66.3</v>
      </c>
      <c r="I63" s="2">
        <v>1.385780931</v>
      </c>
      <c r="J63" s="2">
        <v>1.6223318579999999</v>
      </c>
      <c r="K63" s="2">
        <v>0.99934172600000004</v>
      </c>
      <c r="L63" s="2">
        <v>1.5653839110000001</v>
      </c>
      <c r="M63" s="2">
        <v>1.755641818</v>
      </c>
      <c r="N63" s="2">
        <v>1.755641818</v>
      </c>
      <c r="O63">
        <v>10.300000190734901</v>
      </c>
      <c r="P63">
        <v>-1.7951739373655069</v>
      </c>
      <c r="Q63" s="8" t="s">
        <v>37</v>
      </c>
      <c r="R63" s="7">
        <v>-1.7</v>
      </c>
    </row>
    <row r="64" spans="1:18" x14ac:dyDescent="0.25">
      <c r="A64" s="4" t="s">
        <v>22</v>
      </c>
      <c r="B64" s="4">
        <v>2007</v>
      </c>
      <c r="C64">
        <v>17</v>
      </c>
      <c r="D64">
        <v>41814.819096522202</v>
      </c>
      <c r="E64">
        <v>3.2605352968215726</v>
      </c>
      <c r="F64" s="1">
        <v>1.6973872707303173</v>
      </c>
      <c r="G64" s="1">
        <v>6.6492919470163887</v>
      </c>
      <c r="H64">
        <v>63.5</v>
      </c>
      <c r="I64" s="2">
        <v>1.34735465</v>
      </c>
      <c r="J64" s="2">
        <v>1.6343414780000001</v>
      </c>
      <c r="K64" s="2">
        <v>0.98674899299999996</v>
      </c>
      <c r="L64" s="2">
        <v>1.617061138</v>
      </c>
      <c r="M64" s="2">
        <v>1.7470752000000001</v>
      </c>
      <c r="N64" s="2">
        <v>1.7470752000000001</v>
      </c>
      <c r="O64">
        <v>8.6000003814697301</v>
      </c>
      <c r="P64">
        <v>-0.82320362433999272</v>
      </c>
      <c r="Q64" s="8" t="s">
        <v>37</v>
      </c>
      <c r="R64" s="7">
        <v>0.2</v>
      </c>
    </row>
    <row r="65" spans="1:18" x14ac:dyDescent="0.25">
      <c r="A65" s="4" t="s">
        <v>22</v>
      </c>
      <c r="B65" s="4">
        <v>2008</v>
      </c>
      <c r="C65">
        <v>17</v>
      </c>
      <c r="D65">
        <v>45699.198323296201</v>
      </c>
      <c r="E65">
        <v>1.0823154039190541</v>
      </c>
      <c r="F65" s="1">
        <v>0.83879168304193286</v>
      </c>
      <c r="G65" s="1">
        <v>5.9748452223879083</v>
      </c>
      <c r="H65">
        <v>64.900000000000006</v>
      </c>
      <c r="I65" s="2">
        <v>1.3484970329999999</v>
      </c>
      <c r="J65" s="2">
        <v>1.5217167140000001</v>
      </c>
      <c r="K65" s="2">
        <v>0.92781114600000003</v>
      </c>
      <c r="L65" s="2">
        <v>1.491306067</v>
      </c>
      <c r="M65" s="2">
        <v>1.7205294369999999</v>
      </c>
      <c r="N65" s="2">
        <v>1.7205294369999999</v>
      </c>
      <c r="O65">
        <v>7.5</v>
      </c>
      <c r="P65">
        <v>-0.91277803118193102</v>
      </c>
      <c r="Q65" s="6">
        <v>22.7</v>
      </c>
      <c r="R65" s="7">
        <v>-0.2</v>
      </c>
    </row>
    <row r="66" spans="1:18" x14ac:dyDescent="0.25">
      <c r="A66" s="4" t="s">
        <v>22</v>
      </c>
      <c r="B66" s="4">
        <v>2009</v>
      </c>
      <c r="C66">
        <v>17</v>
      </c>
      <c r="D66">
        <v>41732.70725315802</v>
      </c>
      <c r="E66">
        <v>-5.618860434658572</v>
      </c>
      <c r="F66" s="1">
        <v>1.7569941996107303</v>
      </c>
      <c r="G66" s="1">
        <v>4.9393564960085845</v>
      </c>
      <c r="H66">
        <v>72.400000000000006</v>
      </c>
      <c r="I66" s="2">
        <v>1.3453322649999999</v>
      </c>
      <c r="J66" s="2">
        <v>1.5867574209999999</v>
      </c>
      <c r="K66" s="2">
        <v>0.83455061900000005</v>
      </c>
      <c r="L66" s="2">
        <v>1.5236076119999999</v>
      </c>
      <c r="M66" s="2">
        <v>1.639739633</v>
      </c>
      <c r="N66" s="2">
        <v>1.639739633</v>
      </c>
      <c r="O66">
        <v>7.6999998092651403</v>
      </c>
      <c r="P66">
        <v>-2.7581006857756027</v>
      </c>
      <c r="Q66" s="6">
        <v>25.3</v>
      </c>
      <c r="R66" s="7">
        <v>-3.2</v>
      </c>
    </row>
    <row r="67" spans="1:18" x14ac:dyDescent="0.25">
      <c r="A67" s="4" t="s">
        <v>22</v>
      </c>
      <c r="B67" s="4">
        <v>2010</v>
      </c>
      <c r="C67">
        <v>17</v>
      </c>
      <c r="D67">
        <v>41788.044785308441</v>
      </c>
      <c r="E67">
        <v>4.0799333048706927</v>
      </c>
      <c r="F67" s="1">
        <v>0.75770440762840963</v>
      </c>
      <c r="G67" s="1">
        <v>5.1976698216320552</v>
      </c>
      <c r="H67">
        <v>81</v>
      </c>
      <c r="I67" s="2">
        <v>1.31028378</v>
      </c>
      <c r="J67" s="2">
        <v>1.5659327510000001</v>
      </c>
      <c r="K67" s="2">
        <v>0.78486180299999997</v>
      </c>
      <c r="L67" s="2">
        <v>1.5757863519999999</v>
      </c>
      <c r="M67" s="2">
        <v>1.6158680919999999</v>
      </c>
      <c r="N67" s="2">
        <v>1.6158680919999999</v>
      </c>
      <c r="O67">
        <v>7.0999999046325701</v>
      </c>
      <c r="P67">
        <v>-3.061750501926312</v>
      </c>
      <c r="Q67" s="6">
        <v>28.1</v>
      </c>
      <c r="R67" s="7">
        <v>-4.2</v>
      </c>
    </row>
    <row r="68" spans="1:18" x14ac:dyDescent="0.25">
      <c r="A68" s="4" t="s">
        <v>22</v>
      </c>
      <c r="B68" s="4">
        <v>2011</v>
      </c>
      <c r="C68">
        <v>17</v>
      </c>
      <c r="D68">
        <v>45936.081259852326</v>
      </c>
      <c r="E68">
        <v>3.6600001550351635</v>
      </c>
      <c r="F68" s="1">
        <v>1.0704769080851264</v>
      </c>
      <c r="G68" s="1">
        <v>4.8886101985853383</v>
      </c>
      <c r="H68">
        <v>78.3</v>
      </c>
      <c r="I68" s="2">
        <v>1.3659952879999999</v>
      </c>
      <c r="J68" s="2">
        <v>1.5477401019999999</v>
      </c>
      <c r="K68" s="2">
        <v>0.83771210900000004</v>
      </c>
      <c r="L68" s="2">
        <v>1.5507804160000001</v>
      </c>
      <c r="M68" s="2">
        <v>1.607328176</v>
      </c>
      <c r="N68" s="2">
        <v>1.607328176</v>
      </c>
      <c r="O68">
        <v>5.9000000953674299</v>
      </c>
      <c r="P68">
        <v>-0.47434076178638018</v>
      </c>
      <c r="Q68" s="6">
        <v>28.3</v>
      </c>
      <c r="R68" s="7">
        <v>-1</v>
      </c>
    </row>
    <row r="69" spans="1:18" x14ac:dyDescent="0.25">
      <c r="A69" s="4" t="s">
        <v>22</v>
      </c>
      <c r="B69" s="4">
        <v>2012</v>
      </c>
      <c r="C69">
        <v>17</v>
      </c>
      <c r="D69">
        <v>44010.931386981363</v>
      </c>
      <c r="E69">
        <v>0.40517067514400651</v>
      </c>
      <c r="F69" s="1">
        <v>1.5028247848874088</v>
      </c>
      <c r="G69" s="1">
        <v>6.0881496700376792</v>
      </c>
      <c r="H69">
        <v>79.599999999999994</v>
      </c>
      <c r="I69" s="2">
        <v>1.394152284</v>
      </c>
      <c r="J69" s="2">
        <v>1.5749462839999999</v>
      </c>
      <c r="K69" s="2">
        <v>0.77478092899999995</v>
      </c>
      <c r="L69" s="2">
        <v>1.52886951</v>
      </c>
      <c r="M69" s="2">
        <v>1.637591362</v>
      </c>
      <c r="N69" s="2">
        <v>1.637591362</v>
      </c>
      <c r="O69">
        <v>5.4000000953674299</v>
      </c>
      <c r="P69">
        <v>8.1492344438555853E-2</v>
      </c>
      <c r="Q69" s="6">
        <v>32.299999999999997</v>
      </c>
      <c r="R69" s="7">
        <v>-0.1</v>
      </c>
    </row>
    <row r="70" spans="1:18" x14ac:dyDescent="0.25">
      <c r="A70" s="4" t="s">
        <v>22</v>
      </c>
      <c r="B70" s="4">
        <v>2013</v>
      </c>
      <c r="C70">
        <v>17</v>
      </c>
      <c r="D70">
        <v>45600.774509520365</v>
      </c>
      <c r="E70">
        <v>0.29784758571904035</v>
      </c>
      <c r="F70" s="1">
        <v>2.0902407313536884</v>
      </c>
      <c r="G70" s="1">
        <v>6.0055941180224188</v>
      </c>
      <c r="H70">
        <v>77.2</v>
      </c>
      <c r="I70" s="2">
        <v>1.4078174830000001</v>
      </c>
      <c r="J70" s="2">
        <v>1.5181118250000001</v>
      </c>
      <c r="K70" s="2">
        <v>0.92807972400000005</v>
      </c>
      <c r="L70" s="2">
        <v>1.5460373160000001</v>
      </c>
      <c r="M70" s="2">
        <v>1.6154458519999999</v>
      </c>
      <c r="N70" s="2">
        <v>1.6154458519999999</v>
      </c>
      <c r="O70">
        <v>5.3000001907348597</v>
      </c>
      <c r="P70">
        <v>-5.4700406264844972E-2</v>
      </c>
      <c r="Q70" s="6">
        <v>33.200000000000003</v>
      </c>
      <c r="R70" s="7">
        <v>-0.1</v>
      </c>
    </row>
    <row r="71" spans="1:18" x14ac:dyDescent="0.25">
      <c r="A71" s="4" t="s">
        <v>22</v>
      </c>
      <c r="B71" s="4">
        <v>2014</v>
      </c>
      <c r="C71">
        <v>17</v>
      </c>
      <c r="D71">
        <v>47767.001905643498</v>
      </c>
      <c r="E71">
        <v>1.5997703923273434</v>
      </c>
      <c r="F71" s="1">
        <v>1.7342736277876583</v>
      </c>
      <c r="G71" s="1">
        <v>6.7354106288477693</v>
      </c>
      <c r="H71">
        <v>74.7</v>
      </c>
      <c r="I71" s="2">
        <v>1.4576512580000001</v>
      </c>
      <c r="J71" s="2">
        <v>1.731765389</v>
      </c>
      <c r="K71" s="2">
        <v>0.93485891799999998</v>
      </c>
      <c r="L71" s="2">
        <v>1.6950865980000001</v>
      </c>
      <c r="M71" s="2">
        <v>1.8521702289999999</v>
      </c>
      <c r="N71" s="2">
        <v>1.8521702289999999</v>
      </c>
      <c r="O71">
        <v>5</v>
      </c>
      <c r="P71">
        <v>0.40958276885085659</v>
      </c>
      <c r="Q71" s="6">
        <v>38.1</v>
      </c>
      <c r="R71" s="7">
        <v>0.3</v>
      </c>
    </row>
    <row r="72" spans="1:18" x14ac:dyDescent="0.25">
      <c r="A72" s="4" t="s">
        <v>23</v>
      </c>
      <c r="B72" s="4">
        <v>2005</v>
      </c>
      <c r="C72">
        <v>12</v>
      </c>
      <c r="D72">
        <v>22551.735744099024</v>
      </c>
      <c r="E72">
        <v>0.59914205547416088</v>
      </c>
      <c r="F72" s="1">
        <v>2.2403194873346024</v>
      </c>
      <c r="G72" s="1">
        <v>-8.276403265463415</v>
      </c>
      <c r="H72">
        <v>107.4</v>
      </c>
      <c r="I72" s="2">
        <v>1.0337963100000001</v>
      </c>
      <c r="J72" s="2">
        <v>0.71894049599999998</v>
      </c>
      <c r="K72" s="2">
        <v>0.511590302</v>
      </c>
      <c r="L72" s="2">
        <v>0.92650228700000004</v>
      </c>
      <c r="M72" s="2">
        <v>0.77552348400000004</v>
      </c>
      <c r="N72" s="2">
        <v>0.77552348400000004</v>
      </c>
      <c r="O72">
        <v>9.8000001907348597</v>
      </c>
      <c r="P72">
        <v>-7.2845972669546191</v>
      </c>
      <c r="Q72" s="6" t="s">
        <v>37</v>
      </c>
      <c r="R72" s="7">
        <v>-6.2</v>
      </c>
    </row>
    <row r="73" spans="1:18" x14ac:dyDescent="0.25">
      <c r="A73" s="4" t="s">
        <v>23</v>
      </c>
      <c r="B73" s="4">
        <v>2006</v>
      </c>
      <c r="C73">
        <v>12</v>
      </c>
      <c r="D73">
        <v>24801.15780650351</v>
      </c>
      <c r="E73">
        <v>5.6524337201578021</v>
      </c>
      <c r="F73" s="1">
        <v>3.4950426124067633</v>
      </c>
      <c r="G73" s="1">
        <v>-10.502221061309703</v>
      </c>
      <c r="H73">
        <v>103.6</v>
      </c>
      <c r="I73" s="2">
        <v>0.93629980099999999</v>
      </c>
      <c r="J73" s="2">
        <v>0.68305850000000001</v>
      </c>
      <c r="K73" s="2">
        <v>0.63845604700000003</v>
      </c>
      <c r="L73" s="2">
        <v>0.83953767999999995</v>
      </c>
      <c r="M73" s="2">
        <v>0.85865676400000002</v>
      </c>
      <c r="N73" s="2">
        <v>0.85865676400000002</v>
      </c>
      <c r="O73">
        <v>8.8999996185302699</v>
      </c>
      <c r="P73">
        <v>-8.1482935290833005</v>
      </c>
      <c r="Q73" s="8" t="s">
        <v>37</v>
      </c>
      <c r="R73" s="7">
        <v>-5.9</v>
      </c>
    </row>
    <row r="74" spans="1:18" x14ac:dyDescent="0.25">
      <c r="A74" s="4" t="s">
        <v>23</v>
      </c>
      <c r="B74" s="4">
        <v>2007</v>
      </c>
      <c r="C74">
        <v>12</v>
      </c>
      <c r="D74">
        <v>28827.326355522353</v>
      </c>
      <c r="E74">
        <v>3.273746857104868</v>
      </c>
      <c r="F74" s="1">
        <v>3.4226668051233275</v>
      </c>
      <c r="G74" s="1">
        <v>-12.48383469634445</v>
      </c>
      <c r="H74">
        <v>103.1</v>
      </c>
      <c r="I74" s="2">
        <v>0.95620471200000001</v>
      </c>
      <c r="J74" s="2">
        <v>0.57022368899999998</v>
      </c>
      <c r="K74" s="2">
        <v>0.53363364899999999</v>
      </c>
      <c r="L74" s="2">
        <v>0.88810771700000002</v>
      </c>
      <c r="M74" s="2">
        <v>0.83975207799999996</v>
      </c>
      <c r="N74" s="2">
        <v>0.83975207799999996</v>
      </c>
      <c r="O74">
        <v>8.3000001907348597</v>
      </c>
      <c r="P74">
        <v>-8.8897637783398302</v>
      </c>
      <c r="Q74" s="8" t="s">
        <v>37</v>
      </c>
      <c r="R74" s="7">
        <v>-6.7</v>
      </c>
    </row>
    <row r="75" spans="1:18" x14ac:dyDescent="0.25">
      <c r="A75" s="4" t="s">
        <v>23</v>
      </c>
      <c r="B75" s="4">
        <v>2008</v>
      </c>
      <c r="C75">
        <v>12</v>
      </c>
      <c r="D75">
        <v>31997.282010881332</v>
      </c>
      <c r="E75">
        <v>-0.33517255731206319</v>
      </c>
      <c r="F75" s="1">
        <v>4.3445832320407902</v>
      </c>
      <c r="G75" s="1">
        <v>-12.606577481282036</v>
      </c>
      <c r="H75">
        <v>109.4</v>
      </c>
      <c r="I75" s="2">
        <v>0.89780157800000004</v>
      </c>
      <c r="J75" s="2">
        <v>0.590003371</v>
      </c>
      <c r="K75" s="2">
        <v>0.277132928</v>
      </c>
      <c r="L75" s="2">
        <v>0.87459826500000004</v>
      </c>
      <c r="M75" s="2">
        <v>0.83644563000000005</v>
      </c>
      <c r="N75" s="2">
        <v>0.83644563000000005</v>
      </c>
      <c r="O75">
        <v>7.6999998092651403</v>
      </c>
      <c r="P75">
        <v>-12.365367155433473</v>
      </c>
      <c r="Q75" s="6">
        <v>38.299999999999997</v>
      </c>
      <c r="R75" s="7">
        <v>-10.199999999999999</v>
      </c>
    </row>
    <row r="76" spans="1:18" x14ac:dyDescent="0.25">
      <c r="A76" s="4" t="s">
        <v>23</v>
      </c>
      <c r="B76" s="4">
        <v>2009</v>
      </c>
      <c r="C76">
        <v>10</v>
      </c>
      <c r="D76">
        <v>29710.970295028441</v>
      </c>
      <c r="E76">
        <v>-4.3007336666282043</v>
      </c>
      <c r="F76" s="1">
        <v>2.569771121281093</v>
      </c>
      <c r="G76" s="1">
        <v>-9.7794731492149491</v>
      </c>
      <c r="H76">
        <v>126.7</v>
      </c>
      <c r="I76" s="2">
        <v>0.86202269799999998</v>
      </c>
      <c r="J76" s="2">
        <v>0.61465948800000003</v>
      </c>
      <c r="K76" s="2">
        <v>-0.22396981699999999</v>
      </c>
      <c r="L76" s="2">
        <v>0.813794672</v>
      </c>
      <c r="M76" s="2">
        <v>0.61936199700000005</v>
      </c>
      <c r="N76" s="2">
        <v>0.61936199700000005</v>
      </c>
      <c r="O76">
        <v>9.5</v>
      </c>
      <c r="P76">
        <v>-17.926262146822854</v>
      </c>
      <c r="Q76" s="6">
        <v>42.7</v>
      </c>
      <c r="R76" s="7">
        <v>-15.2</v>
      </c>
    </row>
    <row r="77" spans="1:18" x14ac:dyDescent="0.25">
      <c r="A77" s="4" t="s">
        <v>23</v>
      </c>
      <c r="B77" s="4">
        <v>2010</v>
      </c>
      <c r="C77">
        <v>7</v>
      </c>
      <c r="D77">
        <v>26919.361636775695</v>
      </c>
      <c r="E77">
        <v>-5.4790371077553033</v>
      </c>
      <c r="F77" s="1">
        <v>0.67337180270199326</v>
      </c>
      <c r="G77" s="1">
        <v>-8.6246876890323243</v>
      </c>
      <c r="H77">
        <v>146.19999999999999</v>
      </c>
      <c r="I77" s="2">
        <v>0.87964600299999995</v>
      </c>
      <c r="J77" s="2">
        <v>0.54792338600000001</v>
      </c>
      <c r="K77" s="2">
        <v>-0.13170591000000001</v>
      </c>
      <c r="L77" s="2">
        <v>0.63307106499999999</v>
      </c>
      <c r="M77" s="2">
        <v>0.60506671700000003</v>
      </c>
      <c r="N77" s="2">
        <v>0.60506671700000003</v>
      </c>
      <c r="O77">
        <v>12.5</v>
      </c>
      <c r="P77">
        <v>-10.986524356509982</v>
      </c>
      <c r="Q77" s="6">
        <v>49.2</v>
      </c>
      <c r="R77" s="7">
        <v>-11.2</v>
      </c>
    </row>
    <row r="78" spans="1:18" x14ac:dyDescent="0.25">
      <c r="A78" s="4" t="s">
        <v>23</v>
      </c>
      <c r="B78" s="4">
        <v>2011</v>
      </c>
      <c r="C78">
        <v>1</v>
      </c>
      <c r="D78">
        <v>25914.681545894317</v>
      </c>
      <c r="E78">
        <v>-9.1324941532294872</v>
      </c>
      <c r="F78" s="1">
        <v>0.79835614092125695</v>
      </c>
      <c r="G78" s="1">
        <v>-6.7737881876036017</v>
      </c>
      <c r="H78">
        <v>172.1</v>
      </c>
      <c r="I78" s="2">
        <v>0.80239903899999998</v>
      </c>
      <c r="J78" s="2">
        <v>0.50233155500000004</v>
      </c>
      <c r="K78" s="2">
        <v>-9.9792771000000002E-2</v>
      </c>
      <c r="L78" s="2">
        <v>0.48997139899999997</v>
      </c>
      <c r="M78" s="2">
        <v>0.54807323200000002</v>
      </c>
      <c r="N78" s="2">
        <v>0.54807323200000002</v>
      </c>
      <c r="O78">
        <v>17.700000762939499</v>
      </c>
      <c r="P78">
        <v>-10.523169759981785</v>
      </c>
      <c r="Q78" s="6">
        <v>47.4</v>
      </c>
      <c r="R78" s="7">
        <v>-10.199999999999999</v>
      </c>
    </row>
    <row r="79" spans="1:18" x14ac:dyDescent="0.25">
      <c r="A79" s="4" t="s">
        <v>23</v>
      </c>
      <c r="B79" s="4">
        <v>2012</v>
      </c>
      <c r="C79">
        <v>2</v>
      </c>
      <c r="D79">
        <v>22242.681934770993</v>
      </c>
      <c r="E79">
        <v>-7.3004939353207305</v>
      </c>
      <c r="F79" s="1">
        <v>-0.37039202748511002</v>
      </c>
      <c r="G79" s="1">
        <v>-4.4497786125008378</v>
      </c>
      <c r="H79">
        <v>159.6</v>
      </c>
      <c r="I79" s="2">
        <v>0.66817355199999995</v>
      </c>
      <c r="J79" s="2">
        <v>0.30749234600000003</v>
      </c>
      <c r="K79" s="2">
        <v>-0.218257964</v>
      </c>
      <c r="L79" s="2">
        <v>0.49812915899999999</v>
      </c>
      <c r="M79" s="2">
        <v>0.39322647500000002</v>
      </c>
      <c r="N79" s="2">
        <v>0.39322647500000002</v>
      </c>
      <c r="O79">
        <v>24.200000762939499</v>
      </c>
      <c r="P79">
        <v>-9.0285811569440213</v>
      </c>
      <c r="Q79" s="6">
        <v>53.5</v>
      </c>
      <c r="R79" s="7">
        <v>-8.8000000000000007</v>
      </c>
    </row>
    <row r="80" spans="1:18" x14ac:dyDescent="0.25">
      <c r="A80" s="4" t="s">
        <v>23</v>
      </c>
      <c r="B80" s="4">
        <v>2013</v>
      </c>
      <c r="C80">
        <v>2</v>
      </c>
      <c r="D80">
        <v>21842.703306890064</v>
      </c>
      <c r="E80">
        <v>-3.1982396356082887</v>
      </c>
      <c r="F80" s="1">
        <v>-2.5391633283431929</v>
      </c>
      <c r="G80" s="1">
        <v>-2.8034620135972106</v>
      </c>
      <c r="H80">
        <v>177.7</v>
      </c>
      <c r="I80" s="2">
        <v>0.65383398500000001</v>
      </c>
      <c r="J80" s="2">
        <v>0.44906046999999999</v>
      </c>
      <c r="K80" s="2">
        <v>-0.17073690899999999</v>
      </c>
      <c r="L80" s="2">
        <v>0.61256647099999995</v>
      </c>
      <c r="M80" s="2">
        <v>0.43819773200000001</v>
      </c>
      <c r="N80" s="2">
        <v>0.43819773200000001</v>
      </c>
      <c r="O80">
        <v>27.200000762939499</v>
      </c>
      <c r="P80">
        <v>-12.040088259662154</v>
      </c>
      <c r="Q80" s="6">
        <v>58</v>
      </c>
      <c r="R80" s="7">
        <v>-13</v>
      </c>
    </row>
    <row r="81" spans="1:18" x14ac:dyDescent="0.25">
      <c r="A81" s="4" t="s">
        <v>23</v>
      </c>
      <c r="B81" s="4">
        <v>2014</v>
      </c>
      <c r="C81">
        <v>3</v>
      </c>
      <c r="D81">
        <v>21627.354287641716</v>
      </c>
      <c r="E81">
        <v>0.65398265818718926</v>
      </c>
      <c r="F81" s="1">
        <v>-2.2081635320724757</v>
      </c>
      <c r="G81" s="1">
        <v>-2.5571676635749068</v>
      </c>
      <c r="H81">
        <v>180.1</v>
      </c>
      <c r="I81" s="2">
        <v>0.56494909500000001</v>
      </c>
      <c r="J81" s="2">
        <v>0.395407915</v>
      </c>
      <c r="K81" s="2">
        <v>2.4039000000000001E-2</v>
      </c>
      <c r="L81" s="2">
        <v>0.344998688</v>
      </c>
      <c r="M81" s="2">
        <v>0.344844341</v>
      </c>
      <c r="N81" s="2">
        <v>0.344844341</v>
      </c>
      <c r="O81">
        <v>26.299999237060501</v>
      </c>
      <c r="P81">
        <v>-3.5576822456761206</v>
      </c>
      <c r="Q81" s="6">
        <v>61.1</v>
      </c>
      <c r="R81" s="7">
        <v>-3.6</v>
      </c>
    </row>
    <row r="82" spans="1:18" x14ac:dyDescent="0.25">
      <c r="A82" s="4" t="s">
        <v>24</v>
      </c>
      <c r="B82" s="4">
        <v>2005</v>
      </c>
      <c r="C82">
        <v>17</v>
      </c>
      <c r="D82">
        <v>50815.641691422694</v>
      </c>
      <c r="E82">
        <v>6.334125561485763</v>
      </c>
      <c r="F82" s="1">
        <v>2.3538491520724136</v>
      </c>
      <c r="G82" s="1">
        <v>10.90189666820385</v>
      </c>
      <c r="H82">
        <v>26.1</v>
      </c>
      <c r="I82" s="2">
        <v>1.614630818</v>
      </c>
      <c r="J82" s="2">
        <v>1.733453393</v>
      </c>
      <c r="K82" s="2">
        <v>1.288949847</v>
      </c>
      <c r="L82" s="2">
        <v>1.5350821020000001</v>
      </c>
      <c r="M82" s="2">
        <v>1.5801556109999999</v>
      </c>
      <c r="N82" s="2">
        <v>1.5801556109999999</v>
      </c>
      <c r="O82">
        <v>4.3000001907348597</v>
      </c>
      <c r="P82">
        <v>0.40266471475361254</v>
      </c>
      <c r="Q82" s="6" t="s">
        <v>37</v>
      </c>
      <c r="R82" s="7">
        <v>1.6</v>
      </c>
    </row>
    <row r="83" spans="1:18" x14ac:dyDescent="0.25">
      <c r="A83" s="4" t="s">
        <v>24</v>
      </c>
      <c r="B83" s="4">
        <v>2006</v>
      </c>
      <c r="C83">
        <v>17</v>
      </c>
      <c r="D83">
        <v>54285.750753276807</v>
      </c>
      <c r="E83">
        <v>6.3097290230590204</v>
      </c>
      <c r="F83" s="1">
        <v>2.3356079155716429</v>
      </c>
      <c r="G83" s="1">
        <v>8.0487183780699212</v>
      </c>
      <c r="H83">
        <v>23.6</v>
      </c>
      <c r="I83" s="2">
        <v>1.419193387</v>
      </c>
      <c r="J83" s="2">
        <v>1.585909247</v>
      </c>
      <c r="K83" s="2">
        <v>1.1359615329999999</v>
      </c>
      <c r="L83" s="2">
        <v>1.850289345</v>
      </c>
      <c r="M83" s="2">
        <v>1.6950418949999999</v>
      </c>
      <c r="N83" s="2">
        <v>1.6950418949999999</v>
      </c>
      <c r="O83">
        <v>4.4000000953674299</v>
      </c>
      <c r="P83">
        <v>1.941318443192382</v>
      </c>
      <c r="Q83" s="8" t="s">
        <v>37</v>
      </c>
      <c r="R83" s="7">
        <v>2.8</v>
      </c>
    </row>
    <row r="84" spans="1:18" x14ac:dyDescent="0.25">
      <c r="A84" s="4" t="s">
        <v>24</v>
      </c>
      <c r="B84" s="4">
        <v>2007</v>
      </c>
      <c r="C84">
        <v>17</v>
      </c>
      <c r="D84">
        <v>61313.582408636612</v>
      </c>
      <c r="E84">
        <v>5.5427508254203559</v>
      </c>
      <c r="F84" s="1">
        <v>0.96354072163389048</v>
      </c>
      <c r="G84" s="1">
        <v>8.2773858811371213</v>
      </c>
      <c r="H84">
        <v>23.9</v>
      </c>
      <c r="I84" s="2">
        <v>1.420454144</v>
      </c>
      <c r="J84" s="2">
        <v>1.567483306</v>
      </c>
      <c r="K84" s="2">
        <v>1.1564574240000001</v>
      </c>
      <c r="L84" s="2">
        <v>1.8473770620000001</v>
      </c>
      <c r="M84" s="2">
        <v>1.709572077</v>
      </c>
      <c r="N84" s="2">
        <v>1.709572077</v>
      </c>
      <c r="O84">
        <v>4.5999999046325701</v>
      </c>
      <c r="P84">
        <v>-0.25591499485094421</v>
      </c>
      <c r="Q84" s="8" t="s">
        <v>37</v>
      </c>
      <c r="R84" s="7">
        <v>0.3</v>
      </c>
    </row>
    <row r="85" spans="1:18" x14ac:dyDescent="0.25">
      <c r="A85" s="4" t="s">
        <v>24</v>
      </c>
      <c r="B85" s="4">
        <v>2008</v>
      </c>
      <c r="C85">
        <v>17</v>
      </c>
      <c r="D85">
        <v>61189.732484650878</v>
      </c>
      <c r="E85">
        <v>-2.1624101572799077</v>
      </c>
      <c r="F85" s="1">
        <v>-2.7207197750825713</v>
      </c>
      <c r="G85" s="1">
        <v>8.6140800810791749</v>
      </c>
      <c r="H85">
        <v>42.4</v>
      </c>
      <c r="I85" s="2">
        <v>1.4504675869999999</v>
      </c>
      <c r="J85" s="2">
        <v>1.494772553</v>
      </c>
      <c r="K85" s="2">
        <v>1.147079229</v>
      </c>
      <c r="L85" s="2">
        <v>1.9168694020000001</v>
      </c>
      <c r="M85" s="2">
        <v>1.6911562680000001</v>
      </c>
      <c r="N85" s="2">
        <v>1.6911562680000001</v>
      </c>
      <c r="O85">
        <v>6</v>
      </c>
      <c r="P85">
        <v>-7.3745365280499797</v>
      </c>
      <c r="Q85" s="6">
        <v>59</v>
      </c>
      <c r="R85" s="7">
        <v>-7</v>
      </c>
    </row>
    <row r="86" spans="1:18" x14ac:dyDescent="0.25">
      <c r="A86" s="4" t="s">
        <v>24</v>
      </c>
      <c r="B86" s="4">
        <v>2009</v>
      </c>
      <c r="C86">
        <v>15</v>
      </c>
      <c r="D86">
        <v>51900.267139130119</v>
      </c>
      <c r="E86">
        <v>-5.6383666102911718</v>
      </c>
      <c r="F86" s="1">
        <v>-4.2610857645736928</v>
      </c>
      <c r="G86" s="1">
        <v>13.528711414082537</v>
      </c>
      <c r="H86">
        <v>61.8</v>
      </c>
      <c r="I86" s="2">
        <v>1.3723953959999999</v>
      </c>
      <c r="J86" s="2">
        <v>1.337540269</v>
      </c>
      <c r="K86" s="2">
        <v>1.02240777</v>
      </c>
      <c r="L86" s="2">
        <v>1.69849205</v>
      </c>
      <c r="M86" s="2">
        <v>1.74191761</v>
      </c>
      <c r="N86" s="2">
        <v>1.74191761</v>
      </c>
      <c r="O86">
        <v>12</v>
      </c>
      <c r="P86">
        <v>-14.644491983485693</v>
      </c>
      <c r="Q86" s="6">
        <v>71</v>
      </c>
      <c r="R86" s="7">
        <v>-13.8</v>
      </c>
    </row>
    <row r="87" spans="1:18" x14ac:dyDescent="0.25">
      <c r="A87" s="4" t="s">
        <v>24</v>
      </c>
      <c r="B87" s="4">
        <v>2010</v>
      </c>
      <c r="C87">
        <v>12</v>
      </c>
      <c r="D87">
        <v>48260.665358323582</v>
      </c>
      <c r="E87">
        <v>0.39861383171005116</v>
      </c>
      <c r="F87" s="1">
        <v>-2.3218316176616298</v>
      </c>
      <c r="G87" s="1">
        <v>15.999135865494877</v>
      </c>
      <c r="H87">
        <v>86.8</v>
      </c>
      <c r="I87" s="2">
        <v>1.343003511</v>
      </c>
      <c r="J87" s="2">
        <v>1.33633709</v>
      </c>
      <c r="K87" s="2">
        <v>0.97906655099999995</v>
      </c>
      <c r="L87" s="2">
        <v>1.6147991420000001</v>
      </c>
      <c r="M87" s="2">
        <v>1.768380284</v>
      </c>
      <c r="N87" s="2">
        <v>1.768380284</v>
      </c>
      <c r="O87">
        <v>13.8999996185303</v>
      </c>
      <c r="P87">
        <v>-32.366321637653471</v>
      </c>
      <c r="Q87" s="6">
        <v>61.6</v>
      </c>
      <c r="R87" s="7">
        <v>-32.299999999999997</v>
      </c>
    </row>
    <row r="88" spans="1:18" x14ac:dyDescent="0.25">
      <c r="A88" s="4" t="s">
        <v>24</v>
      </c>
      <c r="B88" s="4">
        <v>2011</v>
      </c>
      <c r="C88">
        <v>10</v>
      </c>
      <c r="D88">
        <v>52828.42002547138</v>
      </c>
      <c r="E88">
        <v>2.5880842992921345</v>
      </c>
      <c r="F88" s="1">
        <v>2.0428640885996145</v>
      </c>
      <c r="G88" s="1">
        <v>17.995217098507453</v>
      </c>
      <c r="H88">
        <v>109.1</v>
      </c>
      <c r="I88" s="2">
        <v>1.3197907209999999</v>
      </c>
      <c r="J88" s="2">
        <v>1.4504123929999999</v>
      </c>
      <c r="K88" s="2">
        <v>0.93137186800000005</v>
      </c>
      <c r="L88" s="2">
        <v>1.5912539960000001</v>
      </c>
      <c r="M88" s="2">
        <v>1.7653161289999999</v>
      </c>
      <c r="N88" s="2">
        <v>1.7653161289999999</v>
      </c>
      <c r="O88">
        <v>14.6000003814697</v>
      </c>
      <c r="P88">
        <v>-12.564822495747515</v>
      </c>
      <c r="Q88" s="6">
        <v>114.7</v>
      </c>
      <c r="R88" s="7">
        <v>-12.6</v>
      </c>
    </row>
    <row r="89" spans="1:18" x14ac:dyDescent="0.25">
      <c r="A89" s="4" t="s">
        <v>24</v>
      </c>
      <c r="B89" s="4">
        <v>2012</v>
      </c>
      <c r="C89">
        <v>10</v>
      </c>
      <c r="D89">
        <v>48976.929753384837</v>
      </c>
      <c r="E89">
        <v>0.15111755395061266</v>
      </c>
      <c r="F89" s="1">
        <v>0.36881205189244781</v>
      </c>
      <c r="G89" s="1">
        <v>17.174037323516078</v>
      </c>
      <c r="H89">
        <v>120.1</v>
      </c>
      <c r="I89" s="2">
        <v>1.318144679</v>
      </c>
      <c r="J89" s="2">
        <v>1.529895902</v>
      </c>
      <c r="K89" s="2">
        <v>0.92224156899999998</v>
      </c>
      <c r="L89" s="2">
        <v>1.556833744</v>
      </c>
      <c r="M89" s="2">
        <v>1.7297277449999999</v>
      </c>
      <c r="N89" s="2">
        <v>1.7297277449999999</v>
      </c>
      <c r="O89">
        <v>14.699999809265099</v>
      </c>
      <c r="P89">
        <v>-7.9427978045302758</v>
      </c>
      <c r="Q89" s="6">
        <v>117</v>
      </c>
      <c r="R89" s="7">
        <v>-8</v>
      </c>
    </row>
    <row r="90" spans="1:18" x14ac:dyDescent="0.25">
      <c r="A90" s="4" t="s">
        <v>24</v>
      </c>
      <c r="B90" s="4">
        <v>2013</v>
      </c>
      <c r="C90">
        <v>10</v>
      </c>
      <c r="D90">
        <v>51814.859299294701</v>
      </c>
      <c r="E90">
        <v>1.4343024529827062</v>
      </c>
      <c r="F90" s="1">
        <v>1.181003321933602</v>
      </c>
      <c r="G90" s="1">
        <v>19.319838049280037</v>
      </c>
      <c r="H90">
        <v>120</v>
      </c>
      <c r="I90" s="2">
        <v>1.312110186</v>
      </c>
      <c r="J90" s="2">
        <v>1.4645268920000001</v>
      </c>
      <c r="K90" s="2">
        <v>0.87716799999999995</v>
      </c>
      <c r="L90" s="2">
        <v>1.572715163</v>
      </c>
      <c r="M90" s="2">
        <v>1.7209016079999999</v>
      </c>
      <c r="N90" s="2">
        <v>1.7209016079999999</v>
      </c>
      <c r="O90">
        <v>13.1000003814697</v>
      </c>
      <c r="P90">
        <v>-5.8157454857843405</v>
      </c>
      <c r="Q90" s="6">
        <v>116.1</v>
      </c>
      <c r="R90" s="7">
        <v>-5.7</v>
      </c>
    </row>
    <row r="91" spans="1:18" x14ac:dyDescent="0.25">
      <c r="A91" s="4" t="s">
        <v>24</v>
      </c>
      <c r="B91" s="4">
        <v>2014</v>
      </c>
      <c r="C91">
        <v>12</v>
      </c>
      <c r="D91">
        <v>54321.287718512416</v>
      </c>
      <c r="E91">
        <v>5.1993688953502613</v>
      </c>
      <c r="F91" s="1">
        <v>0.14202132106404974</v>
      </c>
      <c r="G91" s="1">
        <v>18.341574908306157</v>
      </c>
      <c r="H91">
        <v>107.5</v>
      </c>
      <c r="I91" s="2">
        <v>1.3439201119999999</v>
      </c>
      <c r="J91" s="2">
        <v>1.600006104</v>
      </c>
      <c r="K91" s="2">
        <v>1.066735268</v>
      </c>
      <c r="L91" s="2">
        <v>1.754882455</v>
      </c>
      <c r="M91" s="2">
        <v>1.8010456560000001</v>
      </c>
      <c r="N91" s="2">
        <v>1.8010456560000001</v>
      </c>
      <c r="O91">
        <v>11.6000003814697</v>
      </c>
      <c r="P91">
        <v>-3.509369477005067</v>
      </c>
      <c r="Q91" s="6">
        <v>128.4</v>
      </c>
      <c r="R91" s="7">
        <v>-3.8</v>
      </c>
    </row>
    <row r="92" spans="1:18" x14ac:dyDescent="0.25">
      <c r="A92" s="4" t="s">
        <v>25</v>
      </c>
      <c r="B92" s="4">
        <v>2005</v>
      </c>
      <c r="C92">
        <v>14</v>
      </c>
      <c r="D92">
        <v>31959.262153818763</v>
      </c>
      <c r="E92">
        <v>0.9496162371387129</v>
      </c>
      <c r="F92" s="1">
        <v>1.8890975545814257</v>
      </c>
      <c r="G92" s="1">
        <v>-0.11044146937641609</v>
      </c>
      <c r="H92">
        <v>101.9</v>
      </c>
      <c r="I92" s="2">
        <v>1.024081349</v>
      </c>
      <c r="J92" s="2">
        <v>0.57706552700000002</v>
      </c>
      <c r="K92" s="2">
        <v>0.468802571</v>
      </c>
      <c r="L92" s="2">
        <v>0.96502911999999996</v>
      </c>
      <c r="M92" s="2">
        <v>0.46831926699999998</v>
      </c>
      <c r="N92" s="2">
        <v>0.46831926699999998</v>
      </c>
      <c r="O92">
        <v>7.6999998092651403</v>
      </c>
      <c r="P92">
        <v>-4.6385056917884615</v>
      </c>
      <c r="Q92" s="6">
        <v>33.9</v>
      </c>
      <c r="R92" s="7">
        <v>-4.2</v>
      </c>
    </row>
    <row r="93" spans="1:18" x14ac:dyDescent="0.25">
      <c r="A93" s="4" t="s">
        <v>25</v>
      </c>
      <c r="B93" s="4">
        <v>2006</v>
      </c>
      <c r="C93">
        <v>13</v>
      </c>
      <c r="D93">
        <v>33410.748201486698</v>
      </c>
      <c r="E93">
        <v>2.0064049262134489</v>
      </c>
      <c r="F93" s="1">
        <v>1.8992816242616044</v>
      </c>
      <c r="G93" s="1">
        <v>-0.83595339654763989</v>
      </c>
      <c r="H93">
        <v>102.6</v>
      </c>
      <c r="I93" s="2">
        <v>1.0529339310000001</v>
      </c>
      <c r="J93" s="2">
        <v>0.38761928699999998</v>
      </c>
      <c r="K93" s="2">
        <v>0.50248742099999999</v>
      </c>
      <c r="L93" s="2">
        <v>0.95111554899999995</v>
      </c>
      <c r="M93" s="2">
        <v>0.35106557599999999</v>
      </c>
      <c r="N93" s="2">
        <v>0.35106557599999999</v>
      </c>
      <c r="O93">
        <v>6.8000001907348597</v>
      </c>
      <c r="P93">
        <v>-3.8598014429883065</v>
      </c>
      <c r="Q93" s="6">
        <v>40.9</v>
      </c>
      <c r="R93" s="7">
        <v>-3.6</v>
      </c>
    </row>
    <row r="94" spans="1:18" x14ac:dyDescent="0.25">
      <c r="A94" s="4" t="s">
        <v>25</v>
      </c>
      <c r="B94" s="4">
        <v>2007</v>
      </c>
      <c r="C94">
        <v>13</v>
      </c>
      <c r="D94">
        <v>37698.7857302579</v>
      </c>
      <c r="E94">
        <v>1.4741211596045929</v>
      </c>
      <c r="F94" s="1">
        <v>2.4350705767983243</v>
      </c>
      <c r="G94" s="1">
        <v>-0.35908231669420299</v>
      </c>
      <c r="H94">
        <v>99.8</v>
      </c>
      <c r="I94" s="2">
        <v>1.1037055250000001</v>
      </c>
      <c r="J94" s="2">
        <v>0.21361592400000001</v>
      </c>
      <c r="K94" s="2">
        <v>0.43648651199999999</v>
      </c>
      <c r="L94" s="2">
        <v>0.92196941399999999</v>
      </c>
      <c r="M94" s="2">
        <v>0.43516686599999999</v>
      </c>
      <c r="N94" s="2">
        <v>0.43516686599999999</v>
      </c>
      <c r="O94">
        <v>6.0999999046325701</v>
      </c>
      <c r="P94">
        <v>-2.6929253692164759</v>
      </c>
      <c r="Q94" s="6">
        <v>46.2</v>
      </c>
      <c r="R94" s="7">
        <v>-1.5</v>
      </c>
    </row>
    <row r="95" spans="1:18" x14ac:dyDescent="0.25">
      <c r="A95" s="4" t="s">
        <v>25</v>
      </c>
      <c r="B95" s="4">
        <v>2008</v>
      </c>
      <c r="C95">
        <v>13</v>
      </c>
      <c r="D95">
        <v>40640.184654961857</v>
      </c>
      <c r="E95">
        <v>-1.0498202327950565</v>
      </c>
      <c r="F95" s="1">
        <v>2.4811025787713845</v>
      </c>
      <c r="G95" s="1">
        <v>-0.78854775997996718</v>
      </c>
      <c r="H95">
        <v>102.4</v>
      </c>
      <c r="I95" s="2">
        <v>1.0228508709999999</v>
      </c>
      <c r="J95" s="2">
        <v>0.29085227800000002</v>
      </c>
      <c r="K95" s="2">
        <v>0.52922397899999996</v>
      </c>
      <c r="L95" s="2">
        <v>0.95168554800000005</v>
      </c>
      <c r="M95" s="2">
        <v>0.41731515499999999</v>
      </c>
      <c r="N95" s="2">
        <v>0.41731515499999999</v>
      </c>
      <c r="O95">
        <v>6.6999998092651403</v>
      </c>
      <c r="P95">
        <v>-3.7260649959341503</v>
      </c>
      <c r="Q95" s="6">
        <v>53.8</v>
      </c>
      <c r="R95" s="7">
        <v>-2.7</v>
      </c>
    </row>
    <row r="96" spans="1:18" x14ac:dyDescent="0.25">
      <c r="A96" s="4" t="s">
        <v>25</v>
      </c>
      <c r="B96" s="4">
        <v>2009</v>
      </c>
      <c r="C96">
        <v>13</v>
      </c>
      <c r="D96">
        <v>36976.845117956531</v>
      </c>
      <c r="E96">
        <v>-5.4813801611420701</v>
      </c>
      <c r="F96" s="1">
        <v>1.9585608049373064</v>
      </c>
      <c r="G96" s="1">
        <v>-0.65559982718202792</v>
      </c>
      <c r="H96">
        <v>112.5</v>
      </c>
      <c r="I96" s="2">
        <v>1.0250650640000001</v>
      </c>
      <c r="J96" s="2">
        <v>0.42461228400000001</v>
      </c>
      <c r="K96" s="2">
        <v>0.34051191800000002</v>
      </c>
      <c r="L96" s="2">
        <v>0.94169098100000004</v>
      </c>
      <c r="M96" s="2">
        <v>0.35093706800000002</v>
      </c>
      <c r="N96" s="2">
        <v>0.35093706800000002</v>
      </c>
      <c r="O96">
        <v>7.8000001907348597</v>
      </c>
      <c r="P96">
        <v>-6.2867547746545682</v>
      </c>
      <c r="Q96" s="6">
        <v>58.4</v>
      </c>
      <c r="R96" s="7">
        <v>-5.3</v>
      </c>
    </row>
    <row r="97" spans="1:18" x14ac:dyDescent="0.25">
      <c r="A97" s="4" t="s">
        <v>25</v>
      </c>
      <c r="B97" s="4">
        <v>2010</v>
      </c>
      <c r="C97">
        <v>13</v>
      </c>
      <c r="D97">
        <v>35851.508073845143</v>
      </c>
      <c r="E97">
        <v>1.7105818584388857</v>
      </c>
      <c r="F97" s="1">
        <v>0.31992771202705228</v>
      </c>
      <c r="G97" s="1">
        <v>-1.9677324411372699</v>
      </c>
      <c r="H97">
        <v>115.4</v>
      </c>
      <c r="I97" s="2">
        <v>0.95167732199999999</v>
      </c>
      <c r="J97" s="2">
        <v>0.44626030300000002</v>
      </c>
      <c r="K97" s="2">
        <v>0.47406563200000001</v>
      </c>
      <c r="L97" s="2">
        <v>0.888673186</v>
      </c>
      <c r="M97" s="2">
        <v>0.37826275799999998</v>
      </c>
      <c r="N97" s="2">
        <v>0.37826275799999998</v>
      </c>
      <c r="O97">
        <v>8.3999996185302699</v>
      </c>
      <c r="P97">
        <v>-3.8166061604270447</v>
      </c>
      <c r="Q97" s="6">
        <v>55</v>
      </c>
      <c r="R97" s="7">
        <v>-4.2</v>
      </c>
    </row>
    <row r="98" spans="1:18" x14ac:dyDescent="0.25">
      <c r="A98" s="4" t="s">
        <v>25</v>
      </c>
      <c r="B98" s="4">
        <v>2011</v>
      </c>
      <c r="C98">
        <v>12</v>
      </c>
      <c r="D98">
        <v>38332.300368040495</v>
      </c>
      <c r="E98">
        <v>0.5868194025577651</v>
      </c>
      <c r="F98" s="1">
        <v>1.4698869551703666</v>
      </c>
      <c r="G98" s="1">
        <v>-1.5689571864127418</v>
      </c>
      <c r="H98">
        <v>116.5</v>
      </c>
      <c r="I98" s="2">
        <v>0.89843159900000003</v>
      </c>
      <c r="J98" s="2">
        <v>0.37931817800000001</v>
      </c>
      <c r="K98" s="2">
        <v>0.50578367700000004</v>
      </c>
      <c r="L98" s="2">
        <v>0.70609593400000004</v>
      </c>
      <c r="M98" s="2">
        <v>0.42062482200000001</v>
      </c>
      <c r="N98" s="2">
        <v>0.42062482200000001</v>
      </c>
      <c r="O98">
        <v>8.3999996185302699</v>
      </c>
      <c r="P98">
        <v>-3.3118306801607869</v>
      </c>
      <c r="Q98" s="6">
        <v>47.3</v>
      </c>
      <c r="R98" s="7">
        <v>-3.5</v>
      </c>
    </row>
    <row r="99" spans="1:18" x14ac:dyDescent="0.25">
      <c r="A99" s="4" t="s">
        <v>25</v>
      </c>
      <c r="B99" s="4">
        <v>2012</v>
      </c>
      <c r="C99">
        <v>10</v>
      </c>
      <c r="D99">
        <v>34814.124359393587</v>
      </c>
      <c r="E99">
        <v>-2.817938596503339</v>
      </c>
      <c r="F99" s="1">
        <v>1.3811426894909857</v>
      </c>
      <c r="G99" s="1">
        <v>0.98698902386912191</v>
      </c>
      <c r="H99">
        <v>123.3</v>
      </c>
      <c r="I99" s="2">
        <v>0.891267896</v>
      </c>
      <c r="J99" s="2">
        <v>0.41013973999999997</v>
      </c>
      <c r="K99" s="2">
        <v>0.51367163699999996</v>
      </c>
      <c r="L99" s="2">
        <v>0.73249763300000004</v>
      </c>
      <c r="M99" s="2">
        <v>0.36074772500000002</v>
      </c>
      <c r="N99" s="2">
        <v>0.36074772500000002</v>
      </c>
      <c r="O99">
        <v>10.699999809265099</v>
      </c>
      <c r="P99">
        <v>-3.1691508284362424</v>
      </c>
      <c r="Q99" s="6">
        <v>39.200000000000003</v>
      </c>
      <c r="R99" s="7">
        <v>-2.9</v>
      </c>
    </row>
    <row r="100" spans="1:18" x14ac:dyDescent="0.25">
      <c r="A100" s="4" t="s">
        <v>25</v>
      </c>
      <c r="B100" s="4">
        <v>2013</v>
      </c>
      <c r="C100">
        <v>9</v>
      </c>
      <c r="D100">
        <v>35367.603048672376</v>
      </c>
      <c r="E100">
        <v>-1.7474129850589435</v>
      </c>
      <c r="F100" s="1">
        <v>1.2882315235402331</v>
      </c>
      <c r="G100" s="1">
        <v>2.3320208647263021</v>
      </c>
      <c r="H100">
        <v>129</v>
      </c>
      <c r="I100" s="2">
        <v>0.93489009099999998</v>
      </c>
      <c r="J100" s="2">
        <v>0.45158010700000001</v>
      </c>
      <c r="K100" s="2">
        <v>0.499329835</v>
      </c>
      <c r="L100" s="2">
        <v>0.77132105799999995</v>
      </c>
      <c r="M100" s="2">
        <v>0.356984884</v>
      </c>
      <c r="N100" s="2">
        <v>0.356984884</v>
      </c>
      <c r="O100">
        <v>12.199999809265099</v>
      </c>
      <c r="P100">
        <v>-2.9094199913706853</v>
      </c>
      <c r="Q100" s="6">
        <v>35.799999999999997</v>
      </c>
      <c r="R100" s="7">
        <v>-2.9</v>
      </c>
    </row>
    <row r="101" spans="1:18" x14ac:dyDescent="0.25">
      <c r="A101" s="4" t="s">
        <v>25</v>
      </c>
      <c r="B101" s="4">
        <v>2014</v>
      </c>
      <c r="C101">
        <v>9</v>
      </c>
      <c r="D101">
        <v>35179.653951530156</v>
      </c>
      <c r="E101">
        <v>-0.44387822618037376</v>
      </c>
      <c r="F101" s="1">
        <v>0.88119636800266221</v>
      </c>
      <c r="G101" s="1">
        <v>3.025389880887837</v>
      </c>
      <c r="H101">
        <v>132.5</v>
      </c>
      <c r="I101" s="2">
        <v>0.97766905999999998</v>
      </c>
      <c r="J101" s="2">
        <v>0.37632659099999999</v>
      </c>
      <c r="K101" s="2">
        <v>0.49816265700000001</v>
      </c>
      <c r="L101" s="2">
        <v>0.66140961600000003</v>
      </c>
      <c r="M101" s="2">
        <v>0.33701586700000002</v>
      </c>
      <c r="N101" s="2">
        <v>0.33701586700000002</v>
      </c>
      <c r="O101">
        <v>12.5</v>
      </c>
      <c r="P101">
        <v>-3.4917959031934438</v>
      </c>
      <c r="Q101" s="6">
        <v>31.4</v>
      </c>
      <c r="R101" s="7">
        <v>-3</v>
      </c>
    </row>
    <row r="102" spans="1:18" x14ac:dyDescent="0.25">
      <c r="A102" s="4" t="s">
        <v>26</v>
      </c>
      <c r="B102" s="4">
        <v>2005</v>
      </c>
      <c r="C102">
        <v>11</v>
      </c>
      <c r="D102">
        <v>7550.1421868809657</v>
      </c>
      <c r="E102">
        <v>10.70157261173452</v>
      </c>
      <c r="F102" s="1">
        <v>11.149413367607835</v>
      </c>
      <c r="G102" s="1">
        <v>-14.499083403169632</v>
      </c>
      <c r="H102">
        <v>11.8</v>
      </c>
      <c r="I102" s="2">
        <v>0.77283650599999998</v>
      </c>
      <c r="J102" s="2">
        <v>0.58937209800000001</v>
      </c>
      <c r="K102" s="2">
        <v>0.787038982</v>
      </c>
      <c r="L102" s="2">
        <v>0.93995416200000004</v>
      </c>
      <c r="M102" s="2">
        <v>0.58962362999999995</v>
      </c>
      <c r="N102" s="2">
        <v>0.58962362999999995</v>
      </c>
      <c r="O102">
        <v>8.8999996185302699</v>
      </c>
      <c r="P102">
        <v>-0.85067895478794631</v>
      </c>
      <c r="Q102" s="6">
        <v>15.6</v>
      </c>
      <c r="R102" s="7">
        <v>-0.4</v>
      </c>
    </row>
    <row r="103" spans="1:18" x14ac:dyDescent="0.25">
      <c r="A103" s="4" t="s">
        <v>26</v>
      </c>
      <c r="B103" s="4">
        <v>2006</v>
      </c>
      <c r="C103">
        <v>11</v>
      </c>
      <c r="D103">
        <v>9651.7030395690072</v>
      </c>
      <c r="E103">
        <v>11.902191478411268</v>
      </c>
      <c r="F103" s="1">
        <v>12.335471718037525</v>
      </c>
      <c r="G103" s="1">
        <v>-20.706885170622506</v>
      </c>
      <c r="H103">
        <v>9.9</v>
      </c>
      <c r="I103" s="2">
        <v>0.82230252000000004</v>
      </c>
      <c r="J103" s="2">
        <v>0.68612277499999996</v>
      </c>
      <c r="K103" s="2">
        <v>0.82333570700000003</v>
      </c>
      <c r="L103" s="2">
        <v>0.99824094799999996</v>
      </c>
      <c r="M103" s="2">
        <v>0.639041364</v>
      </c>
      <c r="N103" s="2">
        <v>0.639041364</v>
      </c>
      <c r="O103">
        <v>6.8000001907348597</v>
      </c>
      <c r="P103">
        <v>-0.43670226196671169</v>
      </c>
      <c r="Q103" s="6">
        <v>18.899999999999999</v>
      </c>
      <c r="R103" s="7">
        <v>-0.6</v>
      </c>
    </row>
    <row r="104" spans="1:18" x14ac:dyDescent="0.25">
      <c r="A104" s="4" t="s">
        <v>26</v>
      </c>
      <c r="B104" s="4">
        <v>2007</v>
      </c>
      <c r="C104">
        <v>10</v>
      </c>
      <c r="D104">
        <v>14019.378576805071</v>
      </c>
      <c r="E104">
        <v>9.9604993099370915</v>
      </c>
      <c r="F104" s="1">
        <v>20.127947406519112</v>
      </c>
      <c r="G104" s="1">
        <v>-19.054472299597649</v>
      </c>
      <c r="H104">
        <v>8.4</v>
      </c>
      <c r="I104" s="2">
        <v>0.80531281200000004</v>
      </c>
      <c r="J104" s="2">
        <v>0.49135976999999997</v>
      </c>
      <c r="K104" s="2">
        <v>0.57197678100000005</v>
      </c>
      <c r="L104" s="2">
        <v>1.0066292290000001</v>
      </c>
      <c r="M104" s="2">
        <v>0.71022671500000001</v>
      </c>
      <c r="N104" s="2">
        <v>0.71022671500000001</v>
      </c>
      <c r="O104">
        <v>6</v>
      </c>
      <c r="P104">
        <v>0.75362969068763752</v>
      </c>
      <c r="Q104" s="6">
        <v>28.1</v>
      </c>
      <c r="R104" s="7">
        <v>-0.7</v>
      </c>
    </row>
    <row r="105" spans="1:18" x14ac:dyDescent="0.25">
      <c r="A105" s="4" t="s">
        <v>26</v>
      </c>
      <c r="B105" s="4">
        <v>2008</v>
      </c>
      <c r="C105">
        <v>8</v>
      </c>
      <c r="D105">
        <v>16323.765277354069</v>
      </c>
      <c r="E105">
        <v>-3.5976391934948566</v>
      </c>
      <c r="F105" s="1">
        <v>11.836236130659444</v>
      </c>
      <c r="G105" s="1">
        <v>-12.936338077939666</v>
      </c>
      <c r="H105">
        <v>18.7</v>
      </c>
      <c r="I105" s="2">
        <v>0.75359582899999999</v>
      </c>
      <c r="J105" s="2">
        <v>0.56370657700000004</v>
      </c>
      <c r="K105" s="2">
        <v>0.23011821499999999</v>
      </c>
      <c r="L105" s="2">
        <v>1.0252162220000001</v>
      </c>
      <c r="M105" s="2">
        <v>0.78625935300000005</v>
      </c>
      <c r="N105" s="2">
        <v>0.78625935300000005</v>
      </c>
      <c r="O105">
        <v>7.4000000953674299</v>
      </c>
      <c r="P105">
        <v>-2.504649456542464</v>
      </c>
      <c r="Q105" s="6">
        <v>35.299999999999997</v>
      </c>
      <c r="R105" s="7">
        <v>-4.0999999999999996</v>
      </c>
    </row>
    <row r="106" spans="1:18" x14ac:dyDescent="0.25">
      <c r="A106" s="4" t="s">
        <v>26</v>
      </c>
      <c r="B106" s="4">
        <v>2009</v>
      </c>
      <c r="C106">
        <v>6</v>
      </c>
      <c r="D106">
        <v>12207.587067267048</v>
      </c>
      <c r="E106">
        <v>-14.34892636721419</v>
      </c>
      <c r="F106" s="1">
        <v>-9.6855564148133055</v>
      </c>
      <c r="G106" s="1">
        <v>-1.6222244564446171</v>
      </c>
      <c r="H106">
        <v>36.6</v>
      </c>
      <c r="I106" s="2">
        <v>0.83705902099999996</v>
      </c>
      <c r="J106" s="2">
        <v>0.632839441</v>
      </c>
      <c r="K106" s="2">
        <v>0.34074169399999998</v>
      </c>
      <c r="L106" s="2">
        <v>0.98943155999999999</v>
      </c>
      <c r="M106" s="2">
        <v>0.79827135800000004</v>
      </c>
      <c r="N106" s="2">
        <v>0.79827135800000004</v>
      </c>
      <c r="O106">
        <v>17.100000381469702</v>
      </c>
      <c r="P106">
        <v>-6.3806781622283442</v>
      </c>
      <c r="Q106" s="6">
        <v>37.799999999999997</v>
      </c>
      <c r="R106" s="7">
        <v>-9.1</v>
      </c>
    </row>
    <row r="107" spans="1:18" x14ac:dyDescent="0.25">
      <c r="A107" s="4" t="s">
        <v>26</v>
      </c>
      <c r="B107" s="4">
        <v>2010</v>
      </c>
      <c r="C107">
        <v>7</v>
      </c>
      <c r="D107">
        <v>11319.517002393999</v>
      </c>
      <c r="E107">
        <v>-3.7802807197941206</v>
      </c>
      <c r="F107" s="1">
        <v>-0.97235638928559354</v>
      </c>
      <c r="G107" s="1">
        <v>-1.4756897460863938</v>
      </c>
      <c r="H107">
        <v>47.5</v>
      </c>
      <c r="I107" s="2">
        <v>0.76688516100000004</v>
      </c>
      <c r="J107" s="2">
        <v>0.72010964200000005</v>
      </c>
      <c r="K107" s="2">
        <v>0.48963138499999997</v>
      </c>
      <c r="L107" s="2">
        <v>0.98622643899999995</v>
      </c>
      <c r="M107" s="2">
        <v>0.77562397699999996</v>
      </c>
      <c r="N107" s="2">
        <v>0.77562397699999996</v>
      </c>
      <c r="O107">
        <v>18.700000762939499</v>
      </c>
      <c r="P107">
        <v>-6.9237040993260059</v>
      </c>
      <c r="Q107" s="6">
        <v>35.799999999999997</v>
      </c>
      <c r="R107" s="7">
        <v>-8.5</v>
      </c>
    </row>
    <row r="108" spans="1:18" x14ac:dyDescent="0.25">
      <c r="A108" s="4" t="s">
        <v>26</v>
      </c>
      <c r="B108" s="4">
        <v>2011</v>
      </c>
      <c r="C108">
        <v>7</v>
      </c>
      <c r="D108">
        <v>13781.209786615071</v>
      </c>
      <c r="E108">
        <v>6.2115007435224356</v>
      </c>
      <c r="F108" s="1">
        <v>6.3554757875391488</v>
      </c>
      <c r="G108" s="1">
        <v>-4.9922193232562337</v>
      </c>
      <c r="H108">
        <v>42.8</v>
      </c>
      <c r="I108" s="2">
        <v>0.70910799499999999</v>
      </c>
      <c r="J108" s="2">
        <v>0.70907562999999996</v>
      </c>
      <c r="K108" s="2">
        <v>0.298456043</v>
      </c>
      <c r="L108" s="2">
        <v>0.96585643300000001</v>
      </c>
      <c r="M108" s="2">
        <v>0.750415206</v>
      </c>
      <c r="N108" s="2">
        <v>0.750415206</v>
      </c>
      <c r="O108">
        <v>16.200000762939499</v>
      </c>
      <c r="P108">
        <v>-2.8570899728871417</v>
      </c>
      <c r="Q108" s="6">
        <v>32.1</v>
      </c>
      <c r="R108" s="7">
        <v>-3.4</v>
      </c>
    </row>
    <row r="109" spans="1:18" x14ac:dyDescent="0.25">
      <c r="A109" s="4" t="s">
        <v>26</v>
      </c>
      <c r="B109" s="4">
        <v>2012</v>
      </c>
      <c r="C109">
        <v>9</v>
      </c>
      <c r="D109">
        <v>13775.261584628115</v>
      </c>
      <c r="E109">
        <v>4.0052344564838478</v>
      </c>
      <c r="F109" s="1">
        <v>3.5872247746796546</v>
      </c>
      <c r="G109" s="1">
        <v>-4.4621456915553948</v>
      </c>
      <c r="H109">
        <v>41.4</v>
      </c>
      <c r="I109" s="2">
        <v>0.74028819800000001</v>
      </c>
      <c r="J109" s="2">
        <v>0.82981646099999995</v>
      </c>
      <c r="K109" s="2">
        <v>0.44055139999999998</v>
      </c>
      <c r="L109" s="2">
        <v>1.0047583579999999</v>
      </c>
      <c r="M109" s="2">
        <v>0.75824177299999995</v>
      </c>
      <c r="N109" s="2">
        <v>0.75824177299999995</v>
      </c>
      <c r="O109">
        <v>14.8999996185303</v>
      </c>
      <c r="P109">
        <v>0.52805496654941053</v>
      </c>
      <c r="Q109" s="6">
        <v>34</v>
      </c>
      <c r="R109" s="7">
        <v>-0.8</v>
      </c>
    </row>
    <row r="110" spans="1:18" x14ac:dyDescent="0.25">
      <c r="A110" s="4" t="s">
        <v>26</v>
      </c>
      <c r="B110" s="4">
        <v>2013</v>
      </c>
      <c r="C110">
        <v>10</v>
      </c>
      <c r="D110">
        <v>15015.834676908617</v>
      </c>
      <c r="E110">
        <v>3.0216310805922859</v>
      </c>
      <c r="F110" s="1">
        <v>1.3055031295664321</v>
      </c>
      <c r="G110" s="1">
        <v>-3.205159801765066</v>
      </c>
      <c r="H110">
        <v>39.1</v>
      </c>
      <c r="I110" s="2">
        <v>0.73642671100000001</v>
      </c>
      <c r="J110" s="2">
        <v>0.88189327699999998</v>
      </c>
      <c r="K110" s="2">
        <v>0.58975690599999997</v>
      </c>
      <c r="L110" s="2">
        <v>1.02891314</v>
      </c>
      <c r="M110" s="2">
        <v>0.74587482199999999</v>
      </c>
      <c r="N110" s="2">
        <v>0.74587482199999999</v>
      </c>
      <c r="O110">
        <v>11.8999996185303</v>
      </c>
      <c r="P110" t="s">
        <v>19</v>
      </c>
      <c r="Q110" s="6">
        <v>29.2</v>
      </c>
      <c r="R110" s="7">
        <v>-0.9</v>
      </c>
    </row>
    <row r="111" spans="1:18" x14ac:dyDescent="0.25">
      <c r="A111" s="4" t="s">
        <v>26</v>
      </c>
      <c r="B111" s="4">
        <v>2014</v>
      </c>
      <c r="C111">
        <v>11</v>
      </c>
      <c r="D111">
        <v>15692.191561178135</v>
      </c>
      <c r="E111">
        <v>2.3592052175372942</v>
      </c>
      <c r="F111" s="1">
        <v>1.2058186997454783</v>
      </c>
      <c r="G111" s="1">
        <v>-2.2475593349659562</v>
      </c>
      <c r="H111">
        <v>40.799999999999997</v>
      </c>
      <c r="I111" s="2">
        <v>0.82610976700000005</v>
      </c>
      <c r="J111" s="2">
        <v>0.97438019499999995</v>
      </c>
      <c r="K111" s="2">
        <v>0.55470997099999997</v>
      </c>
      <c r="L111" s="2">
        <v>1.1698342559999999</v>
      </c>
      <c r="M111" s="2">
        <v>0.86509227799999999</v>
      </c>
      <c r="N111" s="2">
        <v>0.86509227799999999</v>
      </c>
      <c r="O111">
        <v>10</v>
      </c>
      <c r="P111" t="s">
        <v>19</v>
      </c>
      <c r="Q111" s="6">
        <v>28.8</v>
      </c>
      <c r="R111" s="7">
        <v>-1.6</v>
      </c>
    </row>
    <row r="112" spans="1:18" x14ac:dyDescent="0.25">
      <c r="A112" s="4" t="s">
        <v>27</v>
      </c>
      <c r="B112" s="4">
        <v>2005</v>
      </c>
      <c r="C112">
        <v>12</v>
      </c>
      <c r="D112">
        <v>7863.1620086516605</v>
      </c>
      <c r="E112">
        <v>7.7274079180714068</v>
      </c>
      <c r="F112" s="1">
        <v>6.898361944182966</v>
      </c>
      <c r="G112" s="1">
        <v>-7.1768519433098685</v>
      </c>
      <c r="H112">
        <v>17.600000000000001</v>
      </c>
      <c r="I112" s="2">
        <v>0.88145232200000001</v>
      </c>
      <c r="J112" s="2">
        <v>0.78775245000000005</v>
      </c>
      <c r="K112" s="2">
        <v>0.74894046800000003</v>
      </c>
      <c r="L112" s="2">
        <v>1.0343576670000001</v>
      </c>
      <c r="M112" s="2">
        <v>0.58371996900000001</v>
      </c>
      <c r="N112" s="2">
        <v>0.58371996900000001</v>
      </c>
      <c r="O112">
        <v>8.3000001907348597</v>
      </c>
      <c r="P112">
        <v>-2.4290884580677892</v>
      </c>
      <c r="Q112" s="6">
        <v>-2454.1999999999998</v>
      </c>
      <c r="R112" s="7">
        <v>-0.3</v>
      </c>
    </row>
    <row r="113" spans="1:18" x14ac:dyDescent="0.25">
      <c r="A113" s="4" t="s">
        <v>27</v>
      </c>
      <c r="B113" s="4">
        <v>2006</v>
      </c>
      <c r="C113">
        <v>12</v>
      </c>
      <c r="D113">
        <v>9240.6425479744066</v>
      </c>
      <c r="E113">
        <v>7.406444355257193</v>
      </c>
      <c r="F113" s="1">
        <v>6.7439876368592167</v>
      </c>
      <c r="G113" s="1">
        <v>-10.205364398977999</v>
      </c>
      <c r="H113">
        <v>17.2</v>
      </c>
      <c r="I113" s="2">
        <v>0.82833629799999997</v>
      </c>
      <c r="J113" s="2">
        <v>0.74793958699999996</v>
      </c>
      <c r="K113" s="2">
        <v>0.83767884999999997</v>
      </c>
      <c r="L113" s="2">
        <v>0.97110700599999999</v>
      </c>
      <c r="M113" s="2">
        <v>0.66359138500000003</v>
      </c>
      <c r="N113" s="2">
        <v>0.66359138500000003</v>
      </c>
      <c r="O113">
        <v>5.5999999046325701</v>
      </c>
      <c r="P113">
        <v>-2.5668328892025025</v>
      </c>
      <c r="Q113" s="6">
        <v>-2550</v>
      </c>
      <c r="R113" s="7">
        <v>-0.3</v>
      </c>
    </row>
    <row r="114" spans="1:18" x14ac:dyDescent="0.25">
      <c r="A114" s="4" t="s">
        <v>27</v>
      </c>
      <c r="B114" s="4">
        <v>2007</v>
      </c>
      <c r="C114">
        <v>12</v>
      </c>
      <c r="D114">
        <v>12297.915348039623</v>
      </c>
      <c r="E114">
        <v>11.086954387943408</v>
      </c>
      <c r="F114" s="1">
        <v>8.5679875450372691</v>
      </c>
      <c r="G114" s="1">
        <v>-13.07850661255587</v>
      </c>
      <c r="H114">
        <v>15.9</v>
      </c>
      <c r="I114" s="2">
        <v>0.85647267100000002</v>
      </c>
      <c r="J114" s="2">
        <v>0.70645088</v>
      </c>
      <c r="K114" s="2">
        <v>0.78024446999999997</v>
      </c>
      <c r="L114" s="2">
        <v>1.0855884549999999</v>
      </c>
      <c r="M114" s="2">
        <v>0.67171287499999999</v>
      </c>
      <c r="N114" s="2">
        <v>0.67171287499999999</v>
      </c>
      <c r="O114">
        <v>4.3000001907348597</v>
      </c>
      <c r="P114">
        <v>-3.1856777547810822</v>
      </c>
      <c r="Q114" s="6">
        <v>-2675.3</v>
      </c>
      <c r="R114" s="7">
        <v>-0.8</v>
      </c>
    </row>
    <row r="115" spans="1:18" x14ac:dyDescent="0.25">
      <c r="A115" s="4" t="s">
        <v>27</v>
      </c>
      <c r="B115" s="4">
        <v>2008</v>
      </c>
      <c r="C115">
        <v>10</v>
      </c>
      <c r="D115">
        <v>14961.568175918665</v>
      </c>
      <c r="E115">
        <v>2.6280779606004501</v>
      </c>
      <c r="F115" s="1">
        <v>9.7048069534572505</v>
      </c>
      <c r="G115" s="1">
        <v>-11.571405110482043</v>
      </c>
      <c r="H115">
        <v>14.6</v>
      </c>
      <c r="I115" s="2">
        <v>0.81120943999999995</v>
      </c>
      <c r="J115" s="2">
        <v>0.62013333999999998</v>
      </c>
      <c r="K115" s="2">
        <v>0.72747307999999999</v>
      </c>
      <c r="L115" s="2">
        <v>1.122458577</v>
      </c>
      <c r="M115" s="2">
        <v>0.67930537499999999</v>
      </c>
      <c r="N115" s="2">
        <v>0.67930537499999999</v>
      </c>
      <c r="O115">
        <v>5.8000001907348597</v>
      </c>
      <c r="P115">
        <v>-3.7347249347451026</v>
      </c>
      <c r="Q115" s="6">
        <v>-2174.3000000000002</v>
      </c>
      <c r="R115" s="7">
        <v>-3.1</v>
      </c>
    </row>
    <row r="116" spans="1:18" x14ac:dyDescent="0.25">
      <c r="A116" s="4" t="s">
        <v>27</v>
      </c>
      <c r="B116" s="4">
        <v>2009</v>
      </c>
      <c r="C116">
        <v>9</v>
      </c>
      <c r="D116">
        <v>11837.39102710861</v>
      </c>
      <c r="E116">
        <v>-14.81416331634621</v>
      </c>
      <c r="F116" s="1">
        <v>-3.2951340663209123</v>
      </c>
      <c r="G116" s="1">
        <v>-1.6801834636321411</v>
      </c>
      <c r="H116">
        <v>29</v>
      </c>
      <c r="I116" s="2">
        <v>0.88647007899999997</v>
      </c>
      <c r="J116" s="2">
        <v>0.70268255499999999</v>
      </c>
      <c r="K116" s="2">
        <v>0.59753960399999995</v>
      </c>
      <c r="L116" s="2">
        <v>0.95306986599999999</v>
      </c>
      <c r="M116" s="2">
        <v>0.69662457700000002</v>
      </c>
      <c r="N116" s="2">
        <v>0.69662457700000002</v>
      </c>
      <c r="O116">
        <v>13.699999809265099</v>
      </c>
      <c r="P116">
        <v>-4.9987446750128743</v>
      </c>
      <c r="Q116" s="6">
        <v>-2751.8</v>
      </c>
      <c r="R116" s="7">
        <v>-9.1</v>
      </c>
    </row>
    <row r="117" spans="1:18" x14ac:dyDescent="0.25">
      <c r="A117" s="4" t="s">
        <v>27</v>
      </c>
      <c r="B117" s="4">
        <v>2010</v>
      </c>
      <c r="C117">
        <v>9</v>
      </c>
      <c r="D117">
        <v>11988.757967608988</v>
      </c>
      <c r="E117">
        <v>1.6398196491399943</v>
      </c>
      <c r="F117" s="1">
        <v>2.3785233690345251</v>
      </c>
      <c r="G117" s="1">
        <v>-1.8774792807797598</v>
      </c>
      <c r="H117">
        <v>36.200000000000003</v>
      </c>
      <c r="I117" s="2">
        <v>0.89866423600000001</v>
      </c>
      <c r="J117" s="2">
        <v>0.75812101399999998</v>
      </c>
      <c r="K117" s="2">
        <v>0.66740566499999998</v>
      </c>
      <c r="L117" s="2">
        <v>0.96979886299999996</v>
      </c>
      <c r="M117" s="2">
        <v>0.75472116499999997</v>
      </c>
      <c r="N117" s="2">
        <v>0.75472116499999997</v>
      </c>
      <c r="O117">
        <v>17.799999237060501</v>
      </c>
      <c r="P117">
        <v>-2.8026667559358684</v>
      </c>
      <c r="Q117" s="6">
        <v>-3033.3</v>
      </c>
      <c r="R117" s="7">
        <v>-6.9</v>
      </c>
    </row>
    <row r="118" spans="1:18" x14ac:dyDescent="0.25">
      <c r="A118" s="4" t="s">
        <v>27</v>
      </c>
      <c r="B118" s="4">
        <v>2011</v>
      </c>
      <c r="C118">
        <v>9</v>
      </c>
      <c r="D118">
        <v>14367.209324984895</v>
      </c>
      <c r="E118">
        <v>6.0449100289662141</v>
      </c>
      <c r="F118" s="1">
        <v>5.1853692843382646</v>
      </c>
      <c r="G118" s="1">
        <v>-2.5514327724839059</v>
      </c>
      <c r="H118">
        <v>37.200000000000003</v>
      </c>
      <c r="I118" s="2">
        <v>0.843412995</v>
      </c>
      <c r="J118" s="2">
        <v>0.71632540200000006</v>
      </c>
      <c r="K118" s="2">
        <v>0.63754427400000002</v>
      </c>
      <c r="L118" s="2">
        <v>0.93935895000000003</v>
      </c>
      <c r="M118" s="2">
        <v>0.75674480200000005</v>
      </c>
      <c r="N118" s="2">
        <v>0.75674480200000005</v>
      </c>
      <c r="O118">
        <v>15.300000190734901</v>
      </c>
      <c r="P118">
        <v>-3.2071730167280488</v>
      </c>
      <c r="Q118" s="6">
        <v>-2387.1</v>
      </c>
      <c r="R118" s="7">
        <v>-8.9</v>
      </c>
    </row>
    <row r="119" spans="1:18" x14ac:dyDescent="0.25">
      <c r="A119" s="4" t="s">
        <v>27</v>
      </c>
      <c r="B119" s="4">
        <v>2012</v>
      </c>
      <c r="C119">
        <v>9</v>
      </c>
      <c r="D119">
        <v>14342.52347700176</v>
      </c>
      <c r="E119">
        <v>3.8356045823346108</v>
      </c>
      <c r="F119" s="1">
        <v>2.6877520087436721</v>
      </c>
      <c r="G119" s="1">
        <v>0.86055264800736442</v>
      </c>
      <c r="H119">
        <v>39.799999999999997</v>
      </c>
      <c r="I119" s="2">
        <v>0.90507584799999996</v>
      </c>
      <c r="J119" s="2">
        <v>0.82813799399999999</v>
      </c>
      <c r="K119" s="2">
        <v>0.74571657199999997</v>
      </c>
      <c r="L119" s="2">
        <v>1.1063729520000001</v>
      </c>
      <c r="M119" s="2">
        <v>0.80714166200000004</v>
      </c>
      <c r="N119" s="2">
        <v>0.80714166200000004</v>
      </c>
      <c r="O119">
        <v>13.199999809265099</v>
      </c>
      <c r="P119">
        <v>-1.2932787665526624</v>
      </c>
      <c r="Q119" s="6">
        <v>-2339.9</v>
      </c>
      <c r="R119" s="7">
        <v>-3.1</v>
      </c>
    </row>
    <row r="120" spans="1:18" x14ac:dyDescent="0.25">
      <c r="A120" s="4" t="s">
        <v>27</v>
      </c>
      <c r="B120" s="4">
        <v>2013</v>
      </c>
      <c r="C120">
        <v>9</v>
      </c>
      <c r="D120">
        <v>15694.096294271902</v>
      </c>
      <c r="E120">
        <v>3.5447449834871065</v>
      </c>
      <c r="F120" s="1">
        <v>1.2917625880142225</v>
      </c>
      <c r="G120" s="1">
        <v>1.2506295937000633</v>
      </c>
      <c r="H120">
        <v>38.799999999999997</v>
      </c>
      <c r="I120" s="2">
        <v>0.91785818299999999</v>
      </c>
      <c r="J120" s="2">
        <v>0.82429408999999998</v>
      </c>
      <c r="K120" s="2">
        <v>0.93568777999999997</v>
      </c>
      <c r="L120" s="2">
        <v>1.1347405909999999</v>
      </c>
      <c r="M120" s="2">
        <v>0.79102557900000003</v>
      </c>
      <c r="N120" s="2">
        <v>0.79102557900000003</v>
      </c>
      <c r="O120">
        <v>11.800000190734901</v>
      </c>
      <c r="P120">
        <v>-1.2068829493355335</v>
      </c>
      <c r="Q120" s="6">
        <v>-2243.3000000000002</v>
      </c>
      <c r="R120" s="7">
        <v>-2.6</v>
      </c>
    </row>
    <row r="121" spans="1:18" x14ac:dyDescent="0.25">
      <c r="A121" s="4" t="s">
        <v>27</v>
      </c>
      <c r="B121" s="4">
        <v>2014</v>
      </c>
      <c r="C121">
        <v>11</v>
      </c>
      <c r="D121">
        <v>16489.728983533121</v>
      </c>
      <c r="E121">
        <v>3.0324699846092642</v>
      </c>
      <c r="F121" s="1">
        <v>1.1712497693096253</v>
      </c>
      <c r="G121" s="1">
        <v>1.9237161904635214</v>
      </c>
      <c r="H121">
        <v>40.700000000000003</v>
      </c>
      <c r="I121" s="2">
        <v>0.95797085800000004</v>
      </c>
      <c r="J121" s="2">
        <v>0.99441230300000005</v>
      </c>
      <c r="K121" s="2">
        <v>0.78496354800000001</v>
      </c>
      <c r="L121" s="2">
        <v>1.199615359</v>
      </c>
      <c r="M121" s="2">
        <v>0.90643835100000003</v>
      </c>
      <c r="N121" s="2">
        <v>0.90643835100000003</v>
      </c>
      <c r="O121">
        <v>11.300000190734901</v>
      </c>
      <c r="P121">
        <v>2.698770175074339E-2</v>
      </c>
      <c r="Q121" s="6">
        <v>-2042.8</v>
      </c>
      <c r="R121" s="7">
        <v>-0.7</v>
      </c>
    </row>
    <row r="122" spans="1:18" x14ac:dyDescent="0.25">
      <c r="A122" s="4" t="s">
        <v>28</v>
      </c>
      <c r="B122" s="4">
        <v>2005</v>
      </c>
      <c r="C122">
        <v>17</v>
      </c>
      <c r="D122">
        <v>79494.206268093476</v>
      </c>
      <c r="E122">
        <v>3.2164329248505652</v>
      </c>
      <c r="F122" s="1">
        <v>4.1446972018621295</v>
      </c>
      <c r="G122" s="1">
        <v>24.638539021642256</v>
      </c>
      <c r="H122">
        <v>7.5</v>
      </c>
      <c r="I122" s="2">
        <v>1.537441254</v>
      </c>
      <c r="J122" s="2">
        <v>1.7761881349999999</v>
      </c>
      <c r="K122" s="2">
        <v>1.349137783</v>
      </c>
      <c r="L122" s="2">
        <v>1.6491289140000001</v>
      </c>
      <c r="M122" s="2">
        <v>1.825221062</v>
      </c>
      <c r="N122" s="2">
        <v>1.825221062</v>
      </c>
      <c r="O122">
        <v>4.5</v>
      </c>
      <c r="P122">
        <v>-0.72344065299948146</v>
      </c>
      <c r="Q122" s="6">
        <v>-163.19999999999999</v>
      </c>
      <c r="R122" s="9">
        <v>0.1</v>
      </c>
    </row>
    <row r="123" spans="1:18" x14ac:dyDescent="0.25">
      <c r="A123" s="4" t="s">
        <v>28</v>
      </c>
      <c r="B123" s="4">
        <v>2006</v>
      </c>
      <c r="C123">
        <v>17</v>
      </c>
      <c r="D123">
        <v>88680.238028383726</v>
      </c>
      <c r="E123">
        <v>5.1105947450704718</v>
      </c>
      <c r="F123" s="1">
        <v>6.899296907109246</v>
      </c>
      <c r="G123" s="1">
        <v>30.355619543061358</v>
      </c>
      <c r="H123">
        <v>7.9</v>
      </c>
      <c r="I123" s="2">
        <v>1.5355324749999999</v>
      </c>
      <c r="J123" s="2">
        <v>1.587448478</v>
      </c>
      <c r="K123" s="2">
        <v>1.402514338</v>
      </c>
      <c r="L123" s="2">
        <v>1.6813529730000001</v>
      </c>
      <c r="M123" s="2">
        <v>1.682527184</v>
      </c>
      <c r="N123" s="2">
        <v>1.682527184</v>
      </c>
      <c r="O123">
        <v>4.6999998092651403</v>
      </c>
      <c r="P123">
        <v>0.19795456075135254</v>
      </c>
      <c r="Q123" s="6">
        <v>-323.60000000000002</v>
      </c>
      <c r="R123" s="9">
        <v>2</v>
      </c>
    </row>
    <row r="124" spans="1:18" x14ac:dyDescent="0.25">
      <c r="A124" s="4" t="s">
        <v>28</v>
      </c>
      <c r="B124" s="4">
        <v>2007</v>
      </c>
      <c r="C124">
        <v>17</v>
      </c>
      <c r="D124">
        <v>104841.443619716</v>
      </c>
      <c r="E124">
        <v>8.3956471848641172</v>
      </c>
      <c r="F124" s="1">
        <v>1.5239122617582552</v>
      </c>
      <c r="G124" s="1">
        <v>32.102126687356034</v>
      </c>
      <c r="H124">
        <v>7.8</v>
      </c>
      <c r="I124" s="2">
        <v>1.5267473460000001</v>
      </c>
      <c r="J124" s="2">
        <v>1.5896368030000001</v>
      </c>
      <c r="K124" s="2">
        <v>1.484585762</v>
      </c>
      <c r="L124" s="2">
        <v>1.737564087</v>
      </c>
      <c r="M124" s="2">
        <v>1.7504048350000001</v>
      </c>
      <c r="N124" s="2">
        <v>1.7504048350000001</v>
      </c>
      <c r="O124">
        <v>4.0999999046325701</v>
      </c>
      <c r="P124">
        <v>2.4183643585713495</v>
      </c>
      <c r="Q124" s="6">
        <v>-385.9</v>
      </c>
      <c r="R124" s="9">
        <v>4.2</v>
      </c>
    </row>
    <row r="125" spans="1:18" x14ac:dyDescent="0.25">
      <c r="A125" s="4" t="s">
        <v>28</v>
      </c>
      <c r="B125" s="4">
        <v>2008</v>
      </c>
      <c r="C125">
        <v>17</v>
      </c>
      <c r="D125">
        <v>112851.46009074214</v>
      </c>
      <c r="E125">
        <v>-0.84312082641393715</v>
      </c>
      <c r="F125" s="1">
        <v>3.2677167307689103</v>
      </c>
      <c r="G125" s="1">
        <v>29.679340405977573</v>
      </c>
      <c r="H125">
        <v>15.1</v>
      </c>
      <c r="I125" s="2">
        <v>1.5337816479999999</v>
      </c>
      <c r="J125" s="2">
        <v>1.6122528309999999</v>
      </c>
      <c r="K125" s="2">
        <v>1.51388824</v>
      </c>
      <c r="L125" s="2">
        <v>1.665307045</v>
      </c>
      <c r="M125" s="2">
        <v>1.8001899720000001</v>
      </c>
      <c r="N125" s="2">
        <v>1.8001899720000001</v>
      </c>
      <c r="O125">
        <v>5.0999999046325701</v>
      </c>
      <c r="P125">
        <v>1.7121868828742528</v>
      </c>
      <c r="Q125" s="6">
        <v>-428.8</v>
      </c>
      <c r="R125" s="9">
        <v>3.4</v>
      </c>
    </row>
    <row r="126" spans="1:18" x14ac:dyDescent="0.25">
      <c r="A126" s="4" t="s">
        <v>28</v>
      </c>
      <c r="B126" s="4">
        <v>2009</v>
      </c>
      <c r="C126">
        <v>17</v>
      </c>
      <c r="D126">
        <v>101221.81000347149</v>
      </c>
      <c r="E126">
        <v>-5.3769887951993098</v>
      </c>
      <c r="F126" s="1">
        <v>1.8108935379983535</v>
      </c>
      <c r="G126" s="1">
        <v>30.069868369535847</v>
      </c>
      <c r="H126">
        <v>16</v>
      </c>
      <c r="I126" s="2">
        <v>1.53579545</v>
      </c>
      <c r="J126" s="2">
        <v>1.7454439399999999</v>
      </c>
      <c r="K126" s="2">
        <v>1.423675537</v>
      </c>
      <c r="L126" s="2">
        <v>1.6589696410000001</v>
      </c>
      <c r="M126" s="2">
        <v>1.817439198</v>
      </c>
      <c r="N126" s="2">
        <v>1.817439198</v>
      </c>
      <c r="O126">
        <v>5.0999999046325701</v>
      </c>
      <c r="P126">
        <v>-1.6033248758675649</v>
      </c>
      <c r="Q126" s="6">
        <v>-334.8</v>
      </c>
      <c r="R126" s="9">
        <v>-0.7</v>
      </c>
    </row>
    <row r="127" spans="1:18" x14ac:dyDescent="0.25">
      <c r="A127" s="4" t="s">
        <v>28</v>
      </c>
      <c r="B127" s="4">
        <v>2010</v>
      </c>
      <c r="C127">
        <v>17</v>
      </c>
      <c r="D127">
        <v>103267.2765111146</v>
      </c>
      <c r="E127">
        <v>5.6766562484125416</v>
      </c>
      <c r="F127" s="1">
        <v>3.1269817636386534</v>
      </c>
      <c r="G127" s="1">
        <v>31.879166613958077</v>
      </c>
      <c r="H127">
        <v>20.100000000000001</v>
      </c>
      <c r="I127" s="2">
        <v>1.5591799019999999</v>
      </c>
      <c r="J127" s="2">
        <v>1.7103219030000001</v>
      </c>
      <c r="K127" s="2">
        <v>1.4414994720000001</v>
      </c>
      <c r="L127" s="2">
        <v>1.6874287130000001</v>
      </c>
      <c r="M127" s="2">
        <v>1.831422806</v>
      </c>
      <c r="N127" s="2">
        <v>1.831422806</v>
      </c>
      <c r="O127">
        <v>4.4000000953674299</v>
      </c>
      <c r="P127">
        <v>-0.78016135962859612</v>
      </c>
      <c r="Q127" s="6">
        <v>-490.7</v>
      </c>
      <c r="R127" s="9">
        <v>-0.7</v>
      </c>
    </row>
    <row r="128" spans="1:18" x14ac:dyDescent="0.25">
      <c r="A128" s="4" t="s">
        <v>28</v>
      </c>
      <c r="B128" s="4">
        <v>2011</v>
      </c>
      <c r="C128">
        <v>17</v>
      </c>
      <c r="D128">
        <v>113239.56097199015</v>
      </c>
      <c r="E128">
        <v>2.5656854435744094</v>
      </c>
      <c r="F128" s="1">
        <v>4.1621032274615288</v>
      </c>
      <c r="G128" s="1">
        <v>30.773511671470082</v>
      </c>
      <c r="H128">
        <v>19.100000000000001</v>
      </c>
      <c r="I128" s="2">
        <v>1.59465301</v>
      </c>
      <c r="J128" s="2">
        <v>1.7373064760000001</v>
      </c>
      <c r="K128" s="2">
        <v>1.3145372870000001</v>
      </c>
      <c r="L128" s="2">
        <v>1.856014252</v>
      </c>
      <c r="M128" s="2">
        <v>1.8018344639999999</v>
      </c>
      <c r="N128" s="2">
        <v>1.8018344639999999</v>
      </c>
      <c r="O128">
        <v>4.9000000953674299</v>
      </c>
      <c r="P128">
        <v>0.25887031046902098</v>
      </c>
      <c r="Q128" s="6">
        <v>-493.5</v>
      </c>
      <c r="R128" s="9">
        <v>0.5</v>
      </c>
    </row>
    <row r="129" spans="1:18" x14ac:dyDescent="0.25">
      <c r="A129" s="4" t="s">
        <v>28</v>
      </c>
      <c r="B129" s="4">
        <v>2012</v>
      </c>
      <c r="C129">
        <v>17</v>
      </c>
      <c r="D129">
        <v>105447.0932407426</v>
      </c>
      <c r="E129">
        <v>-0.84707298542660681</v>
      </c>
      <c r="F129" s="1">
        <v>4.0719487444307134</v>
      </c>
      <c r="G129" s="1">
        <v>30.352663623574553</v>
      </c>
      <c r="H129">
        <v>22</v>
      </c>
      <c r="I129" s="2">
        <v>1.6278773550000001</v>
      </c>
      <c r="J129" s="2">
        <v>1.658782601</v>
      </c>
      <c r="K129" s="2">
        <v>1.3368161919999999</v>
      </c>
      <c r="L129" s="2">
        <v>1.7567366360000001</v>
      </c>
      <c r="M129" s="2">
        <v>1.77369833</v>
      </c>
      <c r="N129" s="2">
        <v>1.77369833</v>
      </c>
      <c r="O129">
        <v>5.0999999046325701</v>
      </c>
      <c r="P129">
        <v>-0.20028532840691704</v>
      </c>
      <c r="Q129" s="6">
        <v>-479.8</v>
      </c>
      <c r="R129" s="9">
        <v>0.3</v>
      </c>
    </row>
    <row r="130" spans="1:18" x14ac:dyDescent="0.25">
      <c r="A130" s="4" t="s">
        <v>28</v>
      </c>
      <c r="B130" s="4">
        <v>2013</v>
      </c>
      <c r="C130">
        <v>17</v>
      </c>
      <c r="D130">
        <v>113726.6389787712</v>
      </c>
      <c r="E130">
        <v>4.3466795368716475</v>
      </c>
      <c r="F130" s="1">
        <v>2.3598366477787494</v>
      </c>
      <c r="G130" s="1">
        <v>33.655629110614058</v>
      </c>
      <c r="H130">
        <v>23.3</v>
      </c>
      <c r="I130" s="2">
        <v>1.610059857</v>
      </c>
      <c r="J130" s="2">
        <v>1.615206718</v>
      </c>
      <c r="K130" s="2">
        <v>1.331273317</v>
      </c>
      <c r="L130" s="2">
        <v>1.767614603</v>
      </c>
      <c r="M130" s="2">
        <v>1.787644982</v>
      </c>
      <c r="N130" s="2">
        <v>1.787644982</v>
      </c>
      <c r="O130">
        <v>5.9000000953674299</v>
      </c>
      <c r="P130">
        <v>1.0715897702063339</v>
      </c>
      <c r="Q130" s="6">
        <v>-377</v>
      </c>
      <c r="R130" s="9">
        <v>0.8</v>
      </c>
    </row>
    <row r="131" spans="1:18" x14ac:dyDescent="0.25">
      <c r="A131" s="4" t="s">
        <v>28</v>
      </c>
      <c r="B131" s="4">
        <v>2014</v>
      </c>
      <c r="C131">
        <v>17</v>
      </c>
      <c r="D131">
        <v>116612.88415187472</v>
      </c>
      <c r="E131">
        <v>4.0692933810802145</v>
      </c>
      <c r="F131" s="1">
        <v>0.95490070496542501</v>
      </c>
      <c r="G131" s="1">
        <v>32.388772432128434</v>
      </c>
      <c r="H131">
        <v>22.9</v>
      </c>
      <c r="I131" s="2">
        <v>1.529610634</v>
      </c>
      <c r="J131" s="2">
        <v>1.6554825310000001</v>
      </c>
      <c r="K131" s="2">
        <v>1.389983535</v>
      </c>
      <c r="L131" s="2">
        <v>1.6475106479999999</v>
      </c>
      <c r="M131" s="2">
        <v>1.895609498</v>
      </c>
      <c r="N131" s="2">
        <v>1.895609498</v>
      </c>
      <c r="O131">
        <v>6.0999999046325701</v>
      </c>
      <c r="P131">
        <v>1.8492069367646586</v>
      </c>
      <c r="Q131" s="6">
        <v>-316</v>
      </c>
      <c r="R131" s="9">
        <v>1.7</v>
      </c>
    </row>
    <row r="132" spans="1:18" x14ac:dyDescent="0.25">
      <c r="A132" s="4" t="s">
        <v>29</v>
      </c>
      <c r="B132" s="4">
        <v>2005</v>
      </c>
      <c r="C132">
        <v>12</v>
      </c>
      <c r="D132">
        <v>14834.432370642087</v>
      </c>
      <c r="E132">
        <v>3.665602749816756</v>
      </c>
      <c r="F132" s="1">
        <v>2.5594122667107939</v>
      </c>
      <c r="G132" s="1">
        <v>-3.0930831188242132</v>
      </c>
      <c r="H132">
        <v>70.099999999999994</v>
      </c>
      <c r="I132" s="2">
        <v>1.2257988449999999</v>
      </c>
      <c r="J132" s="2">
        <v>0.81701058100000001</v>
      </c>
      <c r="K132" s="2">
        <v>1.3929380179999999</v>
      </c>
      <c r="L132" s="2">
        <v>1.0440477130000001</v>
      </c>
      <c r="M132" s="2">
        <v>1.4102611540000001</v>
      </c>
      <c r="N132" s="2">
        <v>1.4102611540000001</v>
      </c>
      <c r="O132">
        <v>7.3000001907348597</v>
      </c>
      <c r="P132">
        <v>-11.077829871951787</v>
      </c>
      <c r="Q132" s="6">
        <v>49.9</v>
      </c>
      <c r="R132" s="9">
        <v>-2.7</v>
      </c>
    </row>
    <row r="133" spans="1:18" x14ac:dyDescent="0.25">
      <c r="A133" s="4" t="s">
        <v>29</v>
      </c>
      <c r="B133" s="4">
        <v>2006</v>
      </c>
      <c r="C133">
        <v>12</v>
      </c>
      <c r="D133">
        <v>15705.340215058157</v>
      </c>
      <c r="E133">
        <v>2.223906401725074</v>
      </c>
      <c r="F133" s="1">
        <v>3.0434593179629701</v>
      </c>
      <c r="G133" s="1">
        <v>-4.5347049781246307</v>
      </c>
      <c r="H133">
        <v>64.599999999999994</v>
      </c>
      <c r="I133" s="2">
        <v>1.187956572</v>
      </c>
      <c r="J133" s="2">
        <v>1.0820823909999999</v>
      </c>
      <c r="K133" s="2">
        <v>1.205729246</v>
      </c>
      <c r="L133" s="2">
        <v>1.1041867729999999</v>
      </c>
      <c r="M133" s="2">
        <v>1.537855983</v>
      </c>
      <c r="N133" s="2">
        <v>1.537855983</v>
      </c>
      <c r="O133">
        <v>6.9000000953674299</v>
      </c>
      <c r="P133">
        <v>-10.858973035815856</v>
      </c>
      <c r="Q133" s="6">
        <v>43.7</v>
      </c>
      <c r="R133" s="9">
        <v>-2.6</v>
      </c>
    </row>
    <row r="134" spans="1:18" x14ac:dyDescent="0.25">
      <c r="A134" s="4" t="s">
        <v>29</v>
      </c>
      <c r="B134" s="4">
        <v>2007</v>
      </c>
      <c r="C134">
        <v>12</v>
      </c>
      <c r="D134">
        <v>18356.968284456987</v>
      </c>
      <c r="E134">
        <v>4.2792270979093132</v>
      </c>
      <c r="F134" s="1">
        <v>3.0949356049557082</v>
      </c>
      <c r="G134" s="1">
        <v>-2.355593847958791</v>
      </c>
      <c r="H134">
        <v>62.4</v>
      </c>
      <c r="I134" s="2">
        <v>1.2319203620000001</v>
      </c>
      <c r="J134" s="2">
        <v>1.2237589360000001</v>
      </c>
      <c r="K134" s="2">
        <v>1.2545318599999999</v>
      </c>
      <c r="L134" s="2">
        <v>1.137067914</v>
      </c>
      <c r="M134" s="2">
        <v>1.5843054059999999</v>
      </c>
      <c r="N134" s="2">
        <v>1.5843054059999999</v>
      </c>
      <c r="O134">
        <v>6.5</v>
      </c>
      <c r="P134">
        <v>-9.9127856312945095</v>
      </c>
      <c r="Q134" s="6">
        <v>46.7</v>
      </c>
      <c r="R134" s="9">
        <v>-2.2999999999999998</v>
      </c>
    </row>
    <row r="135" spans="1:18" x14ac:dyDescent="0.25">
      <c r="A135" s="4" t="s">
        <v>29</v>
      </c>
      <c r="B135" s="4">
        <v>2008</v>
      </c>
      <c r="C135">
        <v>12</v>
      </c>
      <c r="D135">
        <v>20895.780504341317</v>
      </c>
      <c r="E135">
        <v>3.9000000000008583</v>
      </c>
      <c r="F135" s="1">
        <v>3.0337982369281491</v>
      </c>
      <c r="G135" s="1">
        <v>-1.5017637590328436</v>
      </c>
      <c r="H135">
        <v>62.7</v>
      </c>
      <c r="I135" s="2">
        <v>1.237764359</v>
      </c>
      <c r="J135" s="2">
        <v>1.286860347</v>
      </c>
      <c r="K135" s="2">
        <v>1.2711738349999999</v>
      </c>
      <c r="L135" s="2">
        <v>1.2025573249999999</v>
      </c>
      <c r="M135" s="2">
        <v>1.596531868</v>
      </c>
      <c r="N135" s="2">
        <v>1.596531868</v>
      </c>
      <c r="O135">
        <v>6</v>
      </c>
      <c r="P135">
        <v>-6.5505446076920437</v>
      </c>
      <c r="Q135" s="6">
        <v>60.1</v>
      </c>
      <c r="R135" s="9">
        <v>-4.2</v>
      </c>
    </row>
    <row r="136" spans="1:18" x14ac:dyDescent="0.25">
      <c r="A136" s="4" t="s">
        <v>29</v>
      </c>
      <c r="B136" s="4">
        <v>2009</v>
      </c>
      <c r="C136">
        <v>12</v>
      </c>
      <c r="D136">
        <v>19636.006276656091</v>
      </c>
      <c r="E136">
        <v>-2.7999999999998124</v>
      </c>
      <c r="F136" s="1">
        <v>2.713295469135474</v>
      </c>
      <c r="G136" s="1">
        <v>-0.23497933210983998</v>
      </c>
      <c r="H136">
        <v>67.8</v>
      </c>
      <c r="I136" s="2">
        <v>1.140084028</v>
      </c>
      <c r="J136" s="2">
        <v>1.1685818429999999</v>
      </c>
      <c r="K136" s="2">
        <v>1.2093473669999999</v>
      </c>
      <c r="L136" s="2">
        <v>1.369774818</v>
      </c>
      <c r="M136" s="2">
        <v>1.4817337989999999</v>
      </c>
      <c r="N136" s="2">
        <v>1.4817337989999999</v>
      </c>
      <c r="O136">
        <v>6.9000000953674299</v>
      </c>
      <c r="P136">
        <v>-5.5260580073066565</v>
      </c>
      <c r="Q136" s="6">
        <v>63.7</v>
      </c>
      <c r="R136" s="9">
        <v>-3.3</v>
      </c>
    </row>
    <row r="137" spans="1:18" x14ac:dyDescent="0.25">
      <c r="A137" s="4" t="s">
        <v>29</v>
      </c>
      <c r="B137" s="4">
        <v>2010</v>
      </c>
      <c r="C137">
        <v>12</v>
      </c>
      <c r="D137">
        <v>19694.083156714161</v>
      </c>
      <c r="E137">
        <v>4.2999999999999261</v>
      </c>
      <c r="F137" s="1">
        <v>1.3599253504714426</v>
      </c>
      <c r="G137" s="1">
        <v>3.4184012849424859</v>
      </c>
      <c r="H137">
        <v>67.599999999999994</v>
      </c>
      <c r="I137" s="2">
        <v>1.155121565</v>
      </c>
      <c r="J137" s="2">
        <v>1.1968619819999999</v>
      </c>
      <c r="K137" s="2">
        <v>1.2118144040000001</v>
      </c>
      <c r="L137" s="2">
        <v>1.4295262099999999</v>
      </c>
      <c r="M137" s="2">
        <v>1.4366155860000001</v>
      </c>
      <c r="N137" s="2">
        <v>1.4366155860000001</v>
      </c>
      <c r="O137">
        <v>6.9000000953674299</v>
      </c>
      <c r="P137">
        <v>-3.4045152885427745</v>
      </c>
      <c r="Q137" s="6">
        <v>71.900000000000006</v>
      </c>
      <c r="R137" s="9">
        <v>-3.2</v>
      </c>
    </row>
    <row r="138" spans="1:18" x14ac:dyDescent="0.25">
      <c r="A138" s="4" t="s">
        <v>29</v>
      </c>
      <c r="B138" s="4">
        <v>2011</v>
      </c>
      <c r="C138">
        <v>12</v>
      </c>
      <c r="D138">
        <v>22347.708423805012</v>
      </c>
      <c r="E138">
        <v>1.3999999999987409</v>
      </c>
      <c r="F138" s="1">
        <v>7.0705404765504483</v>
      </c>
      <c r="G138" s="1">
        <v>4.7086776550755394</v>
      </c>
      <c r="H138">
        <v>69.900000000000006</v>
      </c>
      <c r="I138" s="2">
        <v>1.1324803830000001</v>
      </c>
      <c r="J138" s="2">
        <v>1.208262205</v>
      </c>
      <c r="K138" s="2">
        <v>1.0386052130000001</v>
      </c>
      <c r="L138" s="2">
        <v>1.333752394</v>
      </c>
      <c r="M138" s="2">
        <v>1.300458074</v>
      </c>
      <c r="N138" s="2">
        <v>1.300458074</v>
      </c>
      <c r="O138">
        <v>6.5</v>
      </c>
      <c r="P138">
        <v>-2.3843229932972223</v>
      </c>
      <c r="Q138" s="6">
        <v>67.7</v>
      </c>
      <c r="R138" s="9">
        <v>-2.6</v>
      </c>
    </row>
    <row r="139" spans="1:18" x14ac:dyDescent="0.25">
      <c r="A139" s="4" t="s">
        <v>29</v>
      </c>
      <c r="B139" s="4">
        <v>2012</v>
      </c>
      <c r="C139">
        <v>11</v>
      </c>
      <c r="D139">
        <v>21176.30998278016</v>
      </c>
      <c r="E139">
        <v>1.1000000000006622</v>
      </c>
      <c r="F139" s="1">
        <v>2.1829703947407069</v>
      </c>
      <c r="G139" s="1"/>
      <c r="H139">
        <v>67.5</v>
      </c>
      <c r="I139" s="2">
        <v>1.143494606</v>
      </c>
      <c r="J139" s="2">
        <v>1.2403454780000001</v>
      </c>
      <c r="K139" s="2">
        <v>1.0387845040000001</v>
      </c>
      <c r="L139" s="2">
        <v>1.314857006</v>
      </c>
      <c r="M139" s="2">
        <v>1.3351163859999999</v>
      </c>
      <c r="N139" s="2">
        <v>1.3351163859999999</v>
      </c>
      <c r="O139">
        <v>6.4000000953674299</v>
      </c>
      <c r="P139">
        <v>-3.7003687463114057</v>
      </c>
      <c r="Q139" s="6">
        <v>52.7</v>
      </c>
      <c r="R139" s="9">
        <v>-3.5</v>
      </c>
    </row>
    <row r="140" spans="1:18" x14ac:dyDescent="0.25">
      <c r="A140" s="4" t="s">
        <v>29</v>
      </c>
      <c r="B140" s="4">
        <v>2013</v>
      </c>
      <c r="C140">
        <v>10</v>
      </c>
      <c r="D140">
        <v>22776.194688663214</v>
      </c>
      <c r="E140">
        <v>2.8999999999987267</v>
      </c>
      <c r="F140" s="1">
        <v>2.093391063206937</v>
      </c>
      <c r="G140" s="1"/>
      <c r="H140">
        <v>68.599999999999994</v>
      </c>
      <c r="I140" s="2">
        <v>1.134825706</v>
      </c>
      <c r="J140" s="2">
        <v>1.2480065819999999</v>
      </c>
      <c r="K140" s="2">
        <v>1.005184174</v>
      </c>
      <c r="L140" s="2">
        <v>1.2872570750000001</v>
      </c>
      <c r="M140" s="2">
        <v>1.321862578</v>
      </c>
      <c r="N140" s="2">
        <v>1.321862578</v>
      </c>
      <c r="O140">
        <v>6.5</v>
      </c>
      <c r="P140">
        <v>-2.6743466094787007</v>
      </c>
      <c r="Q140" s="6">
        <v>53.2</v>
      </c>
      <c r="R140" s="9">
        <v>-2.6</v>
      </c>
    </row>
    <row r="141" spans="1:18" x14ac:dyDescent="0.25">
      <c r="A141" s="4" t="s">
        <v>29</v>
      </c>
      <c r="B141" s="4">
        <v>2014</v>
      </c>
      <c r="C141">
        <v>10</v>
      </c>
      <c r="D141" t="s">
        <v>19</v>
      </c>
      <c r="E141" t="s">
        <v>19</v>
      </c>
      <c r="F141" s="1"/>
      <c r="G141" s="1"/>
      <c r="H141">
        <v>67.099999999999994</v>
      </c>
      <c r="I141" s="2">
        <v>1.169010162</v>
      </c>
      <c r="J141" s="2">
        <v>1.026541471</v>
      </c>
      <c r="K141" s="2">
        <v>1.114998698</v>
      </c>
      <c r="L141" s="2">
        <v>1.1041502949999999</v>
      </c>
      <c r="M141" s="2">
        <v>1.2062563900000001</v>
      </c>
      <c r="N141" s="2">
        <v>1.2062563900000001</v>
      </c>
      <c r="O141">
        <v>5.9000000953674299</v>
      </c>
      <c r="Q141" s="6">
        <v>51.1</v>
      </c>
      <c r="R141" s="9">
        <v>-2</v>
      </c>
    </row>
    <row r="142" spans="1:18" x14ac:dyDescent="0.25">
      <c r="A142" s="4" t="s">
        <v>35</v>
      </c>
      <c r="B142" s="4">
        <v>2005</v>
      </c>
      <c r="C142">
        <v>17</v>
      </c>
      <c r="D142">
        <v>41577.160088375531</v>
      </c>
      <c r="E142">
        <v>2.1603660016700701</v>
      </c>
      <c r="F142" s="1">
        <v>1.9338337725016714</v>
      </c>
      <c r="G142" s="1">
        <v>8.6792923137264975</v>
      </c>
      <c r="H142">
        <v>48.9</v>
      </c>
      <c r="I142" s="2">
        <v>1.6759380100000001</v>
      </c>
      <c r="J142" s="2">
        <v>1.949091315</v>
      </c>
      <c r="K142" s="2">
        <v>0.94151032000000001</v>
      </c>
      <c r="L142" s="2">
        <v>1.6714729070000001</v>
      </c>
      <c r="M142" s="2">
        <v>1.746964097</v>
      </c>
      <c r="N142" s="2">
        <v>1.746964097</v>
      </c>
      <c r="O142">
        <v>4.6999998092651403</v>
      </c>
      <c r="P142">
        <v>-1.4613029330527905</v>
      </c>
      <c r="Q142" s="6">
        <v>15.8</v>
      </c>
      <c r="R142" s="9">
        <v>-0.3</v>
      </c>
    </row>
    <row r="143" spans="1:18" x14ac:dyDescent="0.25">
      <c r="A143" s="4" t="s">
        <v>35</v>
      </c>
      <c r="B143" s="4">
        <v>2006</v>
      </c>
      <c r="C143">
        <v>17</v>
      </c>
      <c r="D143">
        <v>44453.971194621212</v>
      </c>
      <c r="E143">
        <v>3.5186369613529678</v>
      </c>
      <c r="F143" s="1">
        <v>2.5504287416942191</v>
      </c>
      <c r="G143" s="1">
        <v>8.7320359384819373</v>
      </c>
      <c r="H143">
        <v>44.5</v>
      </c>
      <c r="I143" s="2">
        <v>1.6027940510000001</v>
      </c>
      <c r="J143" s="2">
        <v>1.7795522210000001</v>
      </c>
      <c r="K143" s="2">
        <v>0.87581449700000003</v>
      </c>
      <c r="L143" s="2">
        <v>1.6836317780000001</v>
      </c>
      <c r="M143" s="2">
        <v>1.7642169000000001</v>
      </c>
      <c r="N143" s="2">
        <v>1.7642169000000001</v>
      </c>
      <c r="O143">
        <v>3.9000000953674299</v>
      </c>
      <c r="P143">
        <v>-0.95457280857440796</v>
      </c>
      <c r="Q143" s="6">
        <v>13.4</v>
      </c>
      <c r="R143" s="9">
        <v>0.2</v>
      </c>
    </row>
    <row r="144" spans="1:18" x14ac:dyDescent="0.25">
      <c r="A144" s="4" t="s">
        <v>35</v>
      </c>
      <c r="B144" s="4">
        <v>2007</v>
      </c>
      <c r="C144">
        <v>17</v>
      </c>
      <c r="D144">
        <v>51241.315617016582</v>
      </c>
      <c r="E144">
        <v>3.6984731061552765</v>
      </c>
      <c r="F144" s="1">
        <v>2.1054419082791327</v>
      </c>
      <c r="G144" s="1">
        <v>8.8253326376206633</v>
      </c>
      <c r="H144">
        <v>42.4</v>
      </c>
      <c r="I144" s="2">
        <v>1.576644301</v>
      </c>
      <c r="J144" s="2">
        <v>1.7290163039999999</v>
      </c>
      <c r="K144" s="2">
        <v>0.77876210199999996</v>
      </c>
      <c r="L144" s="2">
        <v>1.797879338</v>
      </c>
      <c r="M144" s="2">
        <v>1.76253891</v>
      </c>
      <c r="N144" s="2">
        <v>1.76253891</v>
      </c>
      <c r="O144">
        <v>3.2000000476837198</v>
      </c>
      <c r="P144">
        <v>-0.82980036524915213</v>
      </c>
      <c r="Q144" s="6">
        <v>15.5</v>
      </c>
      <c r="R144" s="9">
        <v>0.2</v>
      </c>
    </row>
    <row r="145" spans="1:18" x14ac:dyDescent="0.25">
      <c r="A145" s="4" t="s">
        <v>35</v>
      </c>
      <c r="B145" s="4">
        <v>2008</v>
      </c>
      <c r="C145">
        <v>17</v>
      </c>
      <c r="D145">
        <v>56928.820475680615</v>
      </c>
      <c r="E145">
        <v>1.6990607938506486</v>
      </c>
      <c r="F145" s="1">
        <v>2.4792368065684087</v>
      </c>
      <c r="G145" s="1">
        <v>8.6265944680777835</v>
      </c>
      <c r="H145">
        <v>54.5</v>
      </c>
      <c r="I145" s="2">
        <v>1.538683534</v>
      </c>
      <c r="J145" s="2">
        <v>1.6897137170000001</v>
      </c>
      <c r="K145" s="2">
        <v>0.86330032300000004</v>
      </c>
      <c r="L145" s="2">
        <v>1.7723982330000001</v>
      </c>
      <c r="M145" s="2">
        <v>1.7451158760000001</v>
      </c>
      <c r="N145" s="2">
        <v>1.7451158760000001</v>
      </c>
      <c r="O145">
        <v>2.7999999523162802</v>
      </c>
      <c r="P145">
        <v>-0.49877732722325918</v>
      </c>
      <c r="Q145" s="6">
        <v>23.3</v>
      </c>
      <c r="R145" s="9">
        <v>0.2</v>
      </c>
    </row>
    <row r="146" spans="1:18" x14ac:dyDescent="0.25">
      <c r="A146" s="4" t="s">
        <v>35</v>
      </c>
      <c r="B146" s="4">
        <v>2009</v>
      </c>
      <c r="C146">
        <v>17</v>
      </c>
      <c r="D146">
        <v>51900.340094845313</v>
      </c>
      <c r="E146">
        <v>-3.767583551629798</v>
      </c>
      <c r="F146" s="1">
        <v>0.39962152303721155</v>
      </c>
      <c r="G146" s="1">
        <v>7.3284321663374037</v>
      </c>
      <c r="H146">
        <v>56.5</v>
      </c>
      <c r="I146" s="2">
        <v>1.4928393360000001</v>
      </c>
      <c r="J146" s="2">
        <v>1.7442498209999999</v>
      </c>
      <c r="K146" s="2">
        <v>0.90868359799999998</v>
      </c>
      <c r="L146" s="2">
        <v>1.706166267</v>
      </c>
      <c r="M146" s="2">
        <v>1.8049879069999999</v>
      </c>
      <c r="N146" s="2">
        <v>1.8049879069999999</v>
      </c>
      <c r="O146">
        <v>3.4000000953674299</v>
      </c>
      <c r="P146">
        <v>-6.071023687534411</v>
      </c>
      <c r="Q146" s="6">
        <v>20.7</v>
      </c>
      <c r="R146" s="9">
        <v>-5.4</v>
      </c>
    </row>
    <row r="147" spans="1:18" x14ac:dyDescent="0.25">
      <c r="A147" s="4" t="s">
        <v>35</v>
      </c>
      <c r="B147" s="4">
        <v>2010</v>
      </c>
      <c r="C147">
        <v>17</v>
      </c>
      <c r="D147">
        <v>50341.251919716007</v>
      </c>
      <c r="E147">
        <v>1.4026621772173797</v>
      </c>
      <c r="F147" s="1">
        <v>0.84796918418238931</v>
      </c>
      <c r="G147" s="1">
        <v>8.3629448054827158</v>
      </c>
      <c r="H147">
        <v>59</v>
      </c>
      <c r="I147" s="2">
        <v>1.486775637</v>
      </c>
      <c r="J147" s="2">
        <v>1.7281209230000001</v>
      </c>
      <c r="K147" s="2">
        <v>0.91382741899999997</v>
      </c>
      <c r="L147" s="2">
        <v>1.7357199190000001</v>
      </c>
      <c r="M147" s="2">
        <v>1.810376406</v>
      </c>
      <c r="N147" s="2">
        <v>1.810376406</v>
      </c>
      <c r="O147">
        <v>4.5</v>
      </c>
      <c r="P147">
        <v>-3.949727004395799</v>
      </c>
      <c r="Q147" s="6">
        <v>28.2</v>
      </c>
      <c r="R147" s="9">
        <v>-5</v>
      </c>
    </row>
    <row r="148" spans="1:18" x14ac:dyDescent="0.25">
      <c r="A148" s="4" t="s">
        <v>35</v>
      </c>
      <c r="B148" s="4">
        <v>2011</v>
      </c>
      <c r="C148">
        <v>17</v>
      </c>
      <c r="D148">
        <v>53537.275151218942</v>
      </c>
      <c r="E148">
        <v>1.6636263443924975</v>
      </c>
      <c r="F148" s="1">
        <v>0.14189633312462036</v>
      </c>
      <c r="G148" s="1">
        <v>8.5396676771463103</v>
      </c>
      <c r="H148">
        <v>61.7</v>
      </c>
      <c r="I148" s="2">
        <v>1.579483151</v>
      </c>
      <c r="J148" s="2">
        <v>1.7890195849999999</v>
      </c>
      <c r="K148" s="2">
        <v>1.0962277650000001</v>
      </c>
      <c r="L148" s="2">
        <v>1.8135161399999999</v>
      </c>
      <c r="M148" s="2">
        <v>1.8136271239999999</v>
      </c>
      <c r="N148" s="2">
        <v>1.8136271239999999</v>
      </c>
      <c r="O148">
        <v>4.4000000953674299</v>
      </c>
      <c r="P148">
        <v>-3.6423928614201566</v>
      </c>
      <c r="Q148" s="6">
        <v>24.1</v>
      </c>
      <c r="R148" s="9">
        <v>-4.3</v>
      </c>
    </row>
    <row r="149" spans="1:18" x14ac:dyDescent="0.25">
      <c r="A149" s="4" t="s">
        <v>35</v>
      </c>
      <c r="B149" s="4">
        <v>2012</v>
      </c>
      <c r="C149">
        <v>17</v>
      </c>
      <c r="D149">
        <v>49474.705606422031</v>
      </c>
      <c r="E149">
        <v>-1.0570374039357091</v>
      </c>
      <c r="F149" s="1">
        <v>1.4196716741471391</v>
      </c>
      <c r="G149" s="1">
        <v>9.6015896733233728</v>
      </c>
      <c r="H149">
        <v>66.400000000000006</v>
      </c>
      <c r="I149" s="2">
        <v>1.6268925670000001</v>
      </c>
      <c r="J149" s="2">
        <v>1.7997074129999999</v>
      </c>
      <c r="K149" s="2">
        <v>1.1696603299999999</v>
      </c>
      <c r="L149" s="2">
        <v>1.7514052389999999</v>
      </c>
      <c r="M149" s="2">
        <v>1.8414593939999999</v>
      </c>
      <c r="N149" s="2">
        <v>1.8414593939999999</v>
      </c>
      <c r="O149">
        <v>5.3000001907348597</v>
      </c>
      <c r="P149">
        <v>-3.4471855218208085</v>
      </c>
      <c r="Q149" s="6">
        <v>25.9</v>
      </c>
      <c r="R149" s="9">
        <v>-3.9</v>
      </c>
    </row>
    <row r="150" spans="1:18" x14ac:dyDescent="0.25">
      <c r="A150" s="4" t="s">
        <v>35</v>
      </c>
      <c r="B150" s="4">
        <v>2013</v>
      </c>
      <c r="C150">
        <v>16</v>
      </c>
      <c r="D150">
        <v>51425.078988264846</v>
      </c>
      <c r="E150">
        <v>-0.49537791466421766</v>
      </c>
      <c r="F150" s="1">
        <v>1.3846484511595776</v>
      </c>
      <c r="G150" s="1">
        <v>10.978448414936</v>
      </c>
      <c r="H150">
        <v>67.900000000000006</v>
      </c>
      <c r="I150" s="2">
        <v>1.5838780400000001</v>
      </c>
      <c r="J150" s="2">
        <v>1.7669069770000001</v>
      </c>
      <c r="K150" s="2">
        <v>1.1168617009999999</v>
      </c>
      <c r="L150" s="2">
        <v>1.764638543</v>
      </c>
      <c r="M150" s="2">
        <v>1.8089281319999999</v>
      </c>
      <c r="N150" s="2">
        <v>1.8089281319999999</v>
      </c>
      <c r="O150">
        <v>6.6999998092651403</v>
      </c>
      <c r="P150">
        <v>-2.0414622566861844</v>
      </c>
      <c r="Q150" s="6">
        <v>20.2</v>
      </c>
      <c r="R150" s="9">
        <v>-2.4</v>
      </c>
    </row>
    <row r="151" spans="1:18" x14ac:dyDescent="0.25">
      <c r="A151" s="4" t="s">
        <v>35</v>
      </c>
      <c r="B151" s="4">
        <v>2014</v>
      </c>
      <c r="C151">
        <v>16</v>
      </c>
      <c r="D151">
        <v>52138.683924409554</v>
      </c>
      <c r="E151">
        <v>1.0111284075165798</v>
      </c>
      <c r="F151" s="1">
        <v>0.81102704445636675</v>
      </c>
      <c r="G151" s="1">
        <v>11.400033194019041</v>
      </c>
      <c r="H151">
        <v>68.2</v>
      </c>
      <c r="I151" s="2">
        <v>1.5774830580000001</v>
      </c>
      <c r="J151" s="2">
        <v>1.8292824029999999</v>
      </c>
      <c r="K151" s="2">
        <v>1.0450910330000001</v>
      </c>
      <c r="L151" s="2">
        <v>1.777557611</v>
      </c>
      <c r="M151" s="2">
        <v>1.9818717239999999</v>
      </c>
      <c r="N151" s="2">
        <v>1.9818717239999999</v>
      </c>
      <c r="O151">
        <v>6.9000000953674299</v>
      </c>
      <c r="P151">
        <v>-1.9886235043831195</v>
      </c>
      <c r="Q151" s="6">
        <v>20.100000000000001</v>
      </c>
      <c r="R151" s="9">
        <v>-2.4</v>
      </c>
    </row>
    <row r="152" spans="1:18" x14ac:dyDescent="0.25">
      <c r="A152" s="4" t="s">
        <v>30</v>
      </c>
      <c r="B152" s="4">
        <v>2005</v>
      </c>
      <c r="C152">
        <v>14</v>
      </c>
      <c r="D152">
        <v>18784.948499214883</v>
      </c>
      <c r="E152">
        <v>0.76678559017886982</v>
      </c>
      <c r="F152" s="1">
        <v>3.3298399833322492</v>
      </c>
      <c r="G152" s="1">
        <v>-9.103295333547063</v>
      </c>
      <c r="H152">
        <v>67.400000000000006</v>
      </c>
      <c r="I152" s="2">
        <v>1.4258663650000001</v>
      </c>
      <c r="J152" s="2">
        <v>1.06359458</v>
      </c>
      <c r="K152" s="2">
        <v>1.024709463</v>
      </c>
      <c r="L152" s="2">
        <v>1.2642968889999999</v>
      </c>
      <c r="M152" s="2">
        <v>1.19752562</v>
      </c>
      <c r="N152" s="2">
        <v>1.19752562</v>
      </c>
      <c r="O152">
        <v>7.5999999046325701</v>
      </c>
      <c r="P152">
        <v>-7.3702309056357551</v>
      </c>
      <c r="Q152" s="6">
        <v>50</v>
      </c>
      <c r="R152" s="9">
        <v>-6.2</v>
      </c>
    </row>
    <row r="153" spans="1:18" x14ac:dyDescent="0.25">
      <c r="A153" s="4" t="s">
        <v>30</v>
      </c>
      <c r="B153" s="4">
        <v>2006</v>
      </c>
      <c r="C153">
        <v>14</v>
      </c>
      <c r="D153">
        <v>19821.444626863202</v>
      </c>
      <c r="E153">
        <v>1.5530521013843668</v>
      </c>
      <c r="F153" s="1">
        <v>3.1853960283560525</v>
      </c>
      <c r="G153" s="1">
        <v>-8.2389015758708268</v>
      </c>
      <c r="H153">
        <v>69.2</v>
      </c>
      <c r="I153" s="2">
        <v>1.2290178540000001</v>
      </c>
      <c r="J153" s="2">
        <v>0.88258939999999997</v>
      </c>
      <c r="K153" s="2">
        <v>0.923198462</v>
      </c>
      <c r="L153" s="2">
        <v>1.063986659</v>
      </c>
      <c r="M153" s="2">
        <v>0.95293927199999995</v>
      </c>
      <c r="N153" s="2">
        <v>0.95293927199999995</v>
      </c>
      <c r="O153">
        <v>7.6999998092651403</v>
      </c>
      <c r="P153">
        <v>-5.7138005162927126</v>
      </c>
      <c r="Q153" s="6">
        <v>56.6</v>
      </c>
      <c r="R153" s="9">
        <v>-4.3</v>
      </c>
    </row>
    <row r="154" spans="1:18" x14ac:dyDescent="0.25">
      <c r="A154" s="4" t="s">
        <v>30</v>
      </c>
      <c r="B154" s="4">
        <v>2007</v>
      </c>
      <c r="C154">
        <v>14</v>
      </c>
      <c r="D154">
        <v>22780.05845055134</v>
      </c>
      <c r="E154">
        <v>2.4920024604837181</v>
      </c>
      <c r="F154" s="1">
        <v>2.9790663550242584</v>
      </c>
      <c r="G154" s="1">
        <v>-7.6415942654568232</v>
      </c>
      <c r="H154">
        <v>68.400000000000006</v>
      </c>
      <c r="I154" s="2">
        <v>1.2283947470000001</v>
      </c>
      <c r="J154" s="2">
        <v>0.89785200399999998</v>
      </c>
      <c r="K154" s="2">
        <v>0.77753233899999996</v>
      </c>
      <c r="L154" s="2">
        <v>1.0842549800000001</v>
      </c>
      <c r="M154" s="2">
        <v>0.97839045499999999</v>
      </c>
      <c r="N154" s="2">
        <v>0.97839045499999999</v>
      </c>
      <c r="O154">
        <v>8</v>
      </c>
      <c r="P154">
        <v>-4.2489068823982024</v>
      </c>
      <c r="Q154" s="6">
        <v>64.7</v>
      </c>
      <c r="R154" s="9">
        <v>-3</v>
      </c>
    </row>
    <row r="155" spans="1:18" x14ac:dyDescent="0.25">
      <c r="A155" s="4" t="s">
        <v>30</v>
      </c>
      <c r="B155" s="4">
        <v>2008</v>
      </c>
      <c r="C155">
        <v>14</v>
      </c>
      <c r="D155">
        <v>24815.608835662169</v>
      </c>
      <c r="E155">
        <v>0.19927280039829043</v>
      </c>
      <c r="F155" s="1">
        <v>1.7377153660892191</v>
      </c>
      <c r="G155" s="1">
        <v>-9.7127870609034979</v>
      </c>
      <c r="H155">
        <v>71.7</v>
      </c>
      <c r="I155" s="2">
        <v>1.19223547</v>
      </c>
      <c r="J155" s="2">
        <v>1.0784283880000001</v>
      </c>
      <c r="K155" s="2">
        <v>0.96777623899999998</v>
      </c>
      <c r="L155" s="2">
        <v>1.0999808310000001</v>
      </c>
      <c r="M155" s="2">
        <v>0.99336296300000004</v>
      </c>
      <c r="N155" s="2">
        <v>0.99336296300000004</v>
      </c>
      <c r="O155">
        <v>7.5999999046325701</v>
      </c>
      <c r="P155">
        <v>-5.3540900214656713</v>
      </c>
      <c r="Q155" s="6">
        <v>74.599999999999994</v>
      </c>
      <c r="R155" s="9">
        <v>-3.8</v>
      </c>
    </row>
    <row r="156" spans="1:18" x14ac:dyDescent="0.25">
      <c r="A156" s="4" t="s">
        <v>30</v>
      </c>
      <c r="B156" s="4">
        <v>2009</v>
      </c>
      <c r="C156">
        <v>13</v>
      </c>
      <c r="D156">
        <v>23063.97161413018</v>
      </c>
      <c r="E156">
        <v>-2.9781042507894284</v>
      </c>
      <c r="F156" s="1">
        <v>1.0963229817323423</v>
      </c>
      <c r="G156" s="1">
        <v>-6.9208545269119046</v>
      </c>
      <c r="H156">
        <v>83.6</v>
      </c>
      <c r="I156" s="2">
        <v>1.1253708600000001</v>
      </c>
      <c r="J156" s="2">
        <v>1.1591845750000001</v>
      </c>
      <c r="K156" s="2">
        <v>0.76363456200000002</v>
      </c>
      <c r="L156" s="2">
        <v>0.98480772999999999</v>
      </c>
      <c r="M156" s="2">
        <v>1.046441913</v>
      </c>
      <c r="N156" s="2">
        <v>1.046441913</v>
      </c>
      <c r="O156">
        <v>9.5</v>
      </c>
      <c r="P156">
        <v>-11.38419483039409</v>
      </c>
      <c r="Q156" s="6">
        <v>82.9</v>
      </c>
      <c r="R156" s="9">
        <v>-9.8000000000000007</v>
      </c>
    </row>
    <row r="157" spans="1:18" x14ac:dyDescent="0.25">
      <c r="A157" s="4" t="s">
        <v>30</v>
      </c>
      <c r="B157" s="4">
        <v>2010</v>
      </c>
      <c r="C157">
        <v>11</v>
      </c>
      <c r="D157">
        <v>22539.99600761172</v>
      </c>
      <c r="E157">
        <v>1.898690598532184</v>
      </c>
      <c r="F157" s="1">
        <v>0.64347662976744857</v>
      </c>
      <c r="G157" s="1">
        <v>-7.558345584221474</v>
      </c>
      <c r="H157">
        <v>96.2</v>
      </c>
      <c r="I157" s="2">
        <v>1.098926783</v>
      </c>
      <c r="J157" s="2">
        <v>1.0217183830000001</v>
      </c>
      <c r="K157" s="2">
        <v>0.70191043600000003</v>
      </c>
      <c r="L157" s="2">
        <v>0.728059232</v>
      </c>
      <c r="M157" s="2">
        <v>1.0432232619999999</v>
      </c>
      <c r="N157" s="2">
        <v>1.0432232619999999</v>
      </c>
      <c r="O157">
        <v>10.800000190734901</v>
      </c>
      <c r="P157">
        <v>-11.037489440604762</v>
      </c>
      <c r="Q157" s="6">
        <v>81.2</v>
      </c>
      <c r="R157" s="9">
        <v>-11.2</v>
      </c>
    </row>
    <row r="158" spans="1:18" x14ac:dyDescent="0.25">
      <c r="A158" s="4" t="s">
        <v>30</v>
      </c>
      <c r="B158" s="4">
        <v>2011</v>
      </c>
      <c r="C158">
        <v>8</v>
      </c>
      <c r="D158">
        <v>23194.740956770067</v>
      </c>
      <c r="E158">
        <v>-1.8268523506265808</v>
      </c>
      <c r="F158" s="1">
        <v>-0.26957346001613303</v>
      </c>
      <c r="G158" s="1">
        <v>-4.2812133184536281</v>
      </c>
      <c r="H158">
        <v>111.4</v>
      </c>
      <c r="I158" s="2">
        <v>1.0981628889999999</v>
      </c>
      <c r="J158" s="2">
        <v>0.95872724099999995</v>
      </c>
      <c r="K158" s="2">
        <v>0.72153860299999995</v>
      </c>
      <c r="L158" s="2">
        <v>0.63367778100000005</v>
      </c>
      <c r="M158" s="2">
        <v>1.0261093379999999</v>
      </c>
      <c r="N158" s="2">
        <v>1.0261093379999999</v>
      </c>
      <c r="O158">
        <v>12.699999809265099</v>
      </c>
      <c r="P158">
        <v>-7.9711981463362473</v>
      </c>
      <c r="Q158" s="6">
        <v>84.5</v>
      </c>
      <c r="R158" s="9">
        <v>-7.4</v>
      </c>
    </row>
    <row r="159" spans="1:18" x14ac:dyDescent="0.25">
      <c r="A159" s="4" t="s">
        <v>30</v>
      </c>
      <c r="B159" s="4">
        <v>2012</v>
      </c>
      <c r="C159">
        <v>6</v>
      </c>
      <c r="D159">
        <v>20577.402637589916</v>
      </c>
      <c r="E159">
        <v>-4.0282567482528009</v>
      </c>
      <c r="F159" s="1">
        <v>-0.39756692087428291</v>
      </c>
      <c r="G159" s="1">
        <v>-0.50782025761842764</v>
      </c>
      <c r="H159">
        <v>126.2</v>
      </c>
      <c r="I159" s="2">
        <v>0.996715248</v>
      </c>
      <c r="J159" s="2">
        <v>1.03400135</v>
      </c>
      <c r="K159" s="2">
        <v>0.75776261099999997</v>
      </c>
      <c r="L159" s="2">
        <v>0.81184941499999996</v>
      </c>
      <c r="M159" s="2">
        <v>1.038405657</v>
      </c>
      <c r="N159" s="2">
        <v>1.038405657</v>
      </c>
      <c r="O159">
        <v>15.6000003814697</v>
      </c>
      <c r="P159">
        <v>-6.9071266530536359</v>
      </c>
      <c r="Q159" s="6">
        <v>101.5</v>
      </c>
      <c r="R159" s="9">
        <v>-5.7</v>
      </c>
    </row>
    <row r="160" spans="1:18" x14ac:dyDescent="0.25">
      <c r="A160" s="4" t="s">
        <v>30</v>
      </c>
      <c r="B160" s="4">
        <v>2013</v>
      </c>
      <c r="C160">
        <v>6</v>
      </c>
      <c r="D160">
        <v>21618.735338966253</v>
      </c>
      <c r="E160">
        <v>-1.1301552330063771</v>
      </c>
      <c r="F160" s="1">
        <v>2.2670475113690571</v>
      </c>
      <c r="G160" s="1">
        <v>1.0050077898058527</v>
      </c>
      <c r="H160">
        <v>129</v>
      </c>
      <c r="I160" s="2">
        <v>1.040990233</v>
      </c>
      <c r="J160" s="2">
        <v>1.227262616</v>
      </c>
      <c r="K160" s="2">
        <v>0.72905135200000004</v>
      </c>
      <c r="L160" s="2">
        <v>0.78486394900000001</v>
      </c>
      <c r="M160" s="2">
        <v>1.032971501</v>
      </c>
      <c r="N160" s="2">
        <v>1.032971501</v>
      </c>
      <c r="O160">
        <v>16.5</v>
      </c>
      <c r="P160">
        <v>-5.5984240778728163</v>
      </c>
      <c r="Q160" s="6">
        <v>99.3</v>
      </c>
      <c r="R160" s="9">
        <v>-4.8</v>
      </c>
    </row>
    <row r="161" spans="1:18" x14ac:dyDescent="0.25">
      <c r="A161" s="4" t="s">
        <v>30</v>
      </c>
      <c r="B161" s="4">
        <v>2014</v>
      </c>
      <c r="C161">
        <v>6</v>
      </c>
      <c r="D161">
        <v>22124.367092545061</v>
      </c>
      <c r="E161">
        <v>0.90579785381581246</v>
      </c>
      <c r="F161" s="1">
        <v>0.95137166080243674</v>
      </c>
      <c r="G161" s="1">
        <v>0.37682061508528958</v>
      </c>
      <c r="H161">
        <v>130.19999999999999</v>
      </c>
      <c r="I161" s="2">
        <v>1.1091752050000001</v>
      </c>
      <c r="J161" s="2">
        <v>1.0100430250000001</v>
      </c>
      <c r="K161" s="2">
        <v>0.79291015899999995</v>
      </c>
      <c r="L161" s="2">
        <v>0.76957797999999999</v>
      </c>
      <c r="M161" s="2">
        <v>1.130520105</v>
      </c>
      <c r="N161" s="2">
        <v>1.130520105</v>
      </c>
      <c r="O161">
        <v>14.199999809265099</v>
      </c>
      <c r="P161">
        <v>-8.6972097300193809</v>
      </c>
      <c r="Q161" s="6">
        <v>104.8</v>
      </c>
      <c r="R161" s="9">
        <v>-7.2</v>
      </c>
    </row>
    <row r="162" spans="1:18" x14ac:dyDescent="0.25">
      <c r="A162" s="4" t="s">
        <v>36</v>
      </c>
      <c r="B162" s="4">
        <v>2005</v>
      </c>
      <c r="C162">
        <v>12</v>
      </c>
      <c r="D162">
        <v>11631.354570490612</v>
      </c>
      <c r="E162">
        <v>6.3972862362782621</v>
      </c>
      <c r="F162" s="1">
        <v>2.4461721384555091</v>
      </c>
      <c r="G162" s="1">
        <v>-4.6031592831454482</v>
      </c>
      <c r="H162">
        <v>33.9</v>
      </c>
      <c r="I162" s="2">
        <v>0.922311306</v>
      </c>
      <c r="J162" s="2">
        <v>0.93787038300000003</v>
      </c>
      <c r="K162" s="2">
        <v>0.84987258899999996</v>
      </c>
      <c r="L162" s="2">
        <v>1.173429251</v>
      </c>
      <c r="M162" s="2">
        <v>0.51616174000000004</v>
      </c>
      <c r="N162" s="2">
        <v>0.51616174000000004</v>
      </c>
      <c r="O162">
        <v>16.200000762939499</v>
      </c>
      <c r="P162">
        <v>-4.4299610572036494</v>
      </c>
      <c r="Q162" s="6">
        <v>3.1</v>
      </c>
      <c r="R162" s="9">
        <v>-2.9</v>
      </c>
    </row>
    <row r="163" spans="1:18" x14ac:dyDescent="0.25">
      <c r="A163" s="4" t="s">
        <v>36</v>
      </c>
      <c r="B163" s="4">
        <v>2006</v>
      </c>
      <c r="C163">
        <v>12</v>
      </c>
      <c r="D163">
        <v>13100.365270162765</v>
      </c>
      <c r="E163">
        <v>8.4855095035850638</v>
      </c>
      <c r="F163" s="1">
        <v>2.9210217663296731</v>
      </c>
      <c r="G163" s="1">
        <v>-3.9895611688570747</v>
      </c>
      <c r="H163">
        <v>30.8</v>
      </c>
      <c r="I163" s="2">
        <v>0.91742128099999998</v>
      </c>
      <c r="J163" s="2">
        <v>0.91555798099999997</v>
      </c>
      <c r="K163" s="2">
        <v>0.76297557400000005</v>
      </c>
      <c r="L163" s="2">
        <v>1.1397958989999999</v>
      </c>
      <c r="M163" s="2">
        <v>0.51825559099999996</v>
      </c>
      <c r="N163" s="2">
        <v>0.51825559099999996</v>
      </c>
      <c r="O163">
        <v>13.300000190734901</v>
      </c>
      <c r="P163">
        <v>-4.7814536814305395</v>
      </c>
      <c r="Q163" s="6">
        <v>10.6</v>
      </c>
      <c r="R163" s="9">
        <v>-3.6</v>
      </c>
    </row>
    <row r="164" spans="1:18" x14ac:dyDescent="0.25">
      <c r="A164" s="4" t="s">
        <v>36</v>
      </c>
      <c r="B164" s="4">
        <v>2007</v>
      </c>
      <c r="C164">
        <v>12</v>
      </c>
      <c r="D164">
        <v>16014.598692498474</v>
      </c>
      <c r="E164">
        <v>10.83443581429502</v>
      </c>
      <c r="F164" s="1">
        <v>1.1233664849731326</v>
      </c>
      <c r="G164" s="1">
        <v>-1.1223416464462646</v>
      </c>
      <c r="H164">
        <v>29.9</v>
      </c>
      <c r="I164" s="2">
        <v>0.93052649499999995</v>
      </c>
      <c r="J164" s="2">
        <v>0.74431455099999999</v>
      </c>
      <c r="K164" s="2">
        <v>1.012807727</v>
      </c>
      <c r="L164" s="2">
        <v>1.0326246020000001</v>
      </c>
      <c r="M164" s="2">
        <v>0.45164784800000002</v>
      </c>
      <c r="N164" s="2">
        <v>0.45164784800000002</v>
      </c>
      <c r="O164">
        <v>11</v>
      </c>
      <c r="P164">
        <v>-3.276673771995763</v>
      </c>
      <c r="Q164" s="6">
        <v>24.2</v>
      </c>
      <c r="R164" s="9">
        <v>-1.9</v>
      </c>
    </row>
    <row r="165" spans="1:18" x14ac:dyDescent="0.25">
      <c r="A165" s="4" t="s">
        <v>36</v>
      </c>
      <c r="B165" s="4">
        <v>2008</v>
      </c>
      <c r="C165">
        <v>13</v>
      </c>
      <c r="D165">
        <v>18604.319225712701</v>
      </c>
      <c r="E165">
        <v>5.6527220089285635</v>
      </c>
      <c r="F165" s="1">
        <v>2.8347028668256513</v>
      </c>
      <c r="G165" s="1">
        <v>-2.8372610704524974</v>
      </c>
      <c r="H165">
        <v>28.2</v>
      </c>
      <c r="I165" s="2">
        <v>0.91413146300000003</v>
      </c>
      <c r="J165" s="2">
        <v>0.86998170600000002</v>
      </c>
      <c r="K165" s="2">
        <v>1.0654822589999999</v>
      </c>
      <c r="L165" s="2">
        <v>1.117024064</v>
      </c>
      <c r="M165" s="2">
        <v>0.56885218599999998</v>
      </c>
      <c r="N165" s="2">
        <v>0.56885218599999998</v>
      </c>
      <c r="O165">
        <v>9.6000003814697301</v>
      </c>
      <c r="P165">
        <v>-3.5138686649871036</v>
      </c>
      <c r="Q165" s="6">
        <v>34.5</v>
      </c>
      <c r="R165" s="9">
        <v>-2.2999999999999998</v>
      </c>
    </row>
    <row r="166" spans="1:18" x14ac:dyDescent="0.25">
      <c r="A166" s="4" t="s">
        <v>36</v>
      </c>
      <c r="B166" s="4">
        <v>2009</v>
      </c>
      <c r="C166">
        <v>13</v>
      </c>
      <c r="D166">
        <v>16460.221106911009</v>
      </c>
      <c r="E166">
        <v>-5.4913167953359476</v>
      </c>
      <c r="F166" s="1">
        <v>-1.1649759214735553</v>
      </c>
      <c r="G166" s="1">
        <v>-1.4877785056230948</v>
      </c>
      <c r="H166">
        <v>36</v>
      </c>
      <c r="I166" s="2">
        <v>0.86189502500000004</v>
      </c>
      <c r="J166" s="2">
        <v>0.86463874600000001</v>
      </c>
      <c r="K166" s="2">
        <v>0.88012069500000001</v>
      </c>
      <c r="L166" s="2">
        <v>1.055031896</v>
      </c>
      <c r="M166" s="2">
        <v>0.49889338</v>
      </c>
      <c r="N166" s="2">
        <v>0.49889338</v>
      </c>
      <c r="O166">
        <v>12.1000003814697</v>
      </c>
      <c r="P166">
        <v>-8.9933225154304832</v>
      </c>
      <c r="Q166" s="6">
        <v>40.700000000000003</v>
      </c>
      <c r="R166" s="9">
        <v>-7.9</v>
      </c>
    </row>
    <row r="167" spans="1:18" x14ac:dyDescent="0.25">
      <c r="A167" s="4" t="s">
        <v>36</v>
      </c>
      <c r="B167" s="4">
        <v>2010</v>
      </c>
      <c r="C167">
        <v>13</v>
      </c>
      <c r="D167">
        <v>16554.878797619614</v>
      </c>
      <c r="E167">
        <v>5.0818680010348061</v>
      </c>
      <c r="F167" s="1">
        <v>0.48532161635563398</v>
      </c>
      <c r="G167" s="1">
        <v>-1.4566428711281447</v>
      </c>
      <c r="H167">
        <v>40.799999999999997</v>
      </c>
      <c r="I167" s="2">
        <v>0.89378190000000002</v>
      </c>
      <c r="J167" s="2">
        <v>0.82994991500000004</v>
      </c>
      <c r="K167" s="2">
        <v>1.0231516359999999</v>
      </c>
      <c r="L167" s="2">
        <v>0.99988019500000003</v>
      </c>
      <c r="M167" s="2">
        <v>0.52515137199999995</v>
      </c>
      <c r="N167" s="2">
        <v>0.52515137199999995</v>
      </c>
      <c r="O167">
        <v>14.3999996185303</v>
      </c>
      <c r="P167">
        <v>-6.6634279989858571</v>
      </c>
      <c r="Q167" s="6">
        <v>44</v>
      </c>
      <c r="R167" s="9">
        <v>-7.5</v>
      </c>
    </row>
    <row r="168" spans="1:18" x14ac:dyDescent="0.25">
      <c r="A168" s="4" t="s">
        <v>36</v>
      </c>
      <c r="B168" s="4">
        <v>2011</v>
      </c>
      <c r="C168">
        <v>13</v>
      </c>
      <c r="D168">
        <v>18138.723416675301</v>
      </c>
      <c r="E168">
        <v>2.8418730089487809</v>
      </c>
      <c r="F168" s="1">
        <v>1.6468698201048397</v>
      </c>
      <c r="G168" s="1">
        <v>-0.91618794269156012</v>
      </c>
      <c r="H168">
        <v>43.3</v>
      </c>
      <c r="I168" s="2">
        <v>0.95271486000000005</v>
      </c>
      <c r="J168" s="2">
        <v>0.834969819</v>
      </c>
      <c r="K168" s="2">
        <v>0.96306264399999997</v>
      </c>
      <c r="L168" s="2">
        <v>1.0032373670000001</v>
      </c>
      <c r="M168" s="2">
        <v>0.572068095</v>
      </c>
      <c r="N168" s="2">
        <v>0.572068095</v>
      </c>
      <c r="O168">
        <v>13.5</v>
      </c>
      <c r="P168">
        <v>-4.8499820174812518</v>
      </c>
      <c r="Q168" s="6">
        <v>41</v>
      </c>
      <c r="R168" s="9">
        <v>-4.0999999999999996</v>
      </c>
    </row>
    <row r="169" spans="1:18" x14ac:dyDescent="0.25">
      <c r="A169" s="4" t="s">
        <v>36</v>
      </c>
      <c r="B169" s="4">
        <v>2012</v>
      </c>
      <c r="C169">
        <v>12</v>
      </c>
      <c r="D169">
        <v>17207.27849367286</v>
      </c>
      <c r="E169">
        <v>1.5233614737102386</v>
      </c>
      <c r="F169" s="1">
        <v>1.2631714817152044</v>
      </c>
      <c r="G169" s="1">
        <v>3.6807220237204357</v>
      </c>
      <c r="H169">
        <v>52.4</v>
      </c>
      <c r="I169" s="2">
        <v>0.94565939899999996</v>
      </c>
      <c r="J169" s="2">
        <v>0.82642805600000002</v>
      </c>
      <c r="K169" s="2">
        <v>1.0710022450000001</v>
      </c>
      <c r="L169" s="2">
        <v>1.0297490359999999</v>
      </c>
      <c r="M169" s="2">
        <v>0.45641499800000002</v>
      </c>
      <c r="N169" s="2">
        <v>0.45641499800000002</v>
      </c>
      <c r="O169">
        <v>13.8999996185303</v>
      </c>
      <c r="P169">
        <v>-4.5591424084092766</v>
      </c>
      <c r="Q169" s="6">
        <v>46</v>
      </c>
      <c r="R169" s="9">
        <v>-4.3</v>
      </c>
    </row>
    <row r="170" spans="1:18" x14ac:dyDescent="0.25">
      <c r="A170" s="4" t="s">
        <v>36</v>
      </c>
      <c r="B170" s="4">
        <v>2013</v>
      </c>
      <c r="C170">
        <v>12</v>
      </c>
      <c r="D170">
        <v>18108.521748781062</v>
      </c>
      <c r="E170">
        <v>1.4279315980935365</v>
      </c>
      <c r="F170" s="1">
        <v>0.51865972929961401</v>
      </c>
      <c r="G170" s="1">
        <v>4.2527341472119495</v>
      </c>
      <c r="H170">
        <v>55</v>
      </c>
      <c r="I170" s="2">
        <v>0.93628370800000005</v>
      </c>
      <c r="J170" s="2">
        <v>0.77698791</v>
      </c>
      <c r="K170" s="2">
        <v>1.099374533</v>
      </c>
      <c r="L170" s="2">
        <v>0.91218221200000005</v>
      </c>
      <c r="M170" s="2">
        <v>0.44626924400000001</v>
      </c>
      <c r="N170" s="2">
        <v>0.44626924400000001</v>
      </c>
      <c r="O170">
        <v>14.199999809265099</v>
      </c>
      <c r="P170">
        <v>-2.3226281998670011</v>
      </c>
      <c r="Q170" s="6">
        <v>42.8</v>
      </c>
      <c r="R170" s="9">
        <v>-2.7</v>
      </c>
    </row>
    <row r="171" spans="1:18" x14ac:dyDescent="0.25">
      <c r="A171" s="4" t="s">
        <v>36</v>
      </c>
      <c r="B171" s="4">
        <v>2014</v>
      </c>
      <c r="C171">
        <v>12</v>
      </c>
      <c r="D171">
        <v>18501.429615533638</v>
      </c>
      <c r="E171">
        <v>2.5219335874674442</v>
      </c>
      <c r="F171" s="1">
        <v>-0.18059182645471594</v>
      </c>
      <c r="G171" s="1">
        <v>3.6490118105029459</v>
      </c>
      <c r="H171">
        <v>53.9</v>
      </c>
      <c r="I171">
        <v>0.97706925899999997</v>
      </c>
      <c r="J171" s="2">
        <v>0.87101364100000001</v>
      </c>
      <c r="K171" s="2">
        <v>1.020893574</v>
      </c>
      <c r="L171" s="2">
        <v>0.89655035699999996</v>
      </c>
      <c r="M171" s="2">
        <v>0.472774684</v>
      </c>
      <c r="N171" s="2">
        <v>0.472774684</v>
      </c>
      <c r="O171">
        <v>13.300000190734901</v>
      </c>
      <c r="P171">
        <v>-1.0241897669814268</v>
      </c>
      <c r="Q171" s="6">
        <v>39.200000000000003</v>
      </c>
      <c r="R171" s="9">
        <v>-2.7</v>
      </c>
    </row>
    <row r="172" spans="1:18" x14ac:dyDescent="0.25">
      <c r="A172" s="4" t="s">
        <v>31</v>
      </c>
      <c r="B172" s="4">
        <v>2005</v>
      </c>
      <c r="C172">
        <v>14</v>
      </c>
      <c r="D172">
        <v>18169.179789230147</v>
      </c>
      <c r="E172">
        <v>4.0029880976195358</v>
      </c>
      <c r="F172" s="1">
        <v>1.5502375640163564</v>
      </c>
      <c r="G172" s="1">
        <v>-0.63760410037431658</v>
      </c>
      <c r="H172">
        <v>26.3</v>
      </c>
      <c r="I172">
        <v>1.071527243</v>
      </c>
      <c r="J172">
        <v>0.91941618899999999</v>
      </c>
      <c r="K172">
        <v>1.0546939369999999</v>
      </c>
      <c r="L172">
        <v>0.83383852199999997</v>
      </c>
      <c r="M172">
        <v>0.85554206399999999</v>
      </c>
      <c r="N172">
        <v>0.89162933799999999</v>
      </c>
      <c r="O172">
        <v>6.5</v>
      </c>
      <c r="P172">
        <v>-1.4616604320676054</v>
      </c>
      <c r="Q172" s="6">
        <v>7.4</v>
      </c>
      <c r="R172" s="9">
        <v>-1.3</v>
      </c>
    </row>
    <row r="173" spans="1:18" x14ac:dyDescent="0.25">
      <c r="A173" s="4" t="s">
        <v>31</v>
      </c>
      <c r="B173" s="4">
        <v>2006</v>
      </c>
      <c r="C173">
        <v>15</v>
      </c>
      <c r="D173">
        <v>19726.125745762252</v>
      </c>
      <c r="E173">
        <v>5.6560168057630023</v>
      </c>
      <c r="F173" s="1">
        <v>2.1882318699168621</v>
      </c>
      <c r="G173" s="1">
        <v>-4.7820688579887173E-2</v>
      </c>
      <c r="H173">
        <v>26</v>
      </c>
      <c r="I173">
        <v>1.065659404</v>
      </c>
      <c r="J173">
        <v>0.983105958</v>
      </c>
      <c r="K173">
        <v>1.057191014</v>
      </c>
      <c r="L173">
        <v>0.77993047199999999</v>
      </c>
      <c r="M173">
        <v>0.87455231</v>
      </c>
      <c r="N173">
        <v>1.02176559</v>
      </c>
      <c r="O173">
        <v>6</v>
      </c>
      <c r="P173">
        <v>-0.71601961164207883</v>
      </c>
      <c r="Q173" s="6">
        <v>14.5</v>
      </c>
      <c r="R173" s="9">
        <v>-1.2</v>
      </c>
    </row>
    <row r="174" spans="1:18" x14ac:dyDescent="0.25">
      <c r="A174" s="4" t="s">
        <v>31</v>
      </c>
      <c r="B174" s="4">
        <v>2007</v>
      </c>
      <c r="C174">
        <v>15</v>
      </c>
      <c r="D174">
        <v>23841.323887442304</v>
      </c>
      <c r="E174">
        <v>6.9416292385717497</v>
      </c>
      <c r="F174" s="1">
        <v>4.1686697395699781</v>
      </c>
      <c r="G174" s="1">
        <v>-1.2978275569453062</v>
      </c>
      <c r="H174">
        <v>22.8</v>
      </c>
      <c r="I174">
        <v>1.0564212799999999</v>
      </c>
      <c r="J174">
        <v>0.93808531799999995</v>
      </c>
      <c r="K174">
        <v>1.0747969150000001</v>
      </c>
      <c r="L174">
        <v>0.801266849</v>
      </c>
      <c r="M174">
        <v>0.884636223</v>
      </c>
      <c r="N174">
        <v>0.98072046000000002</v>
      </c>
      <c r="O174">
        <v>4.8000001907348597</v>
      </c>
      <c r="P174">
        <v>0.1471913212174901</v>
      </c>
      <c r="Q174" s="6">
        <v>13</v>
      </c>
      <c r="R174" s="9">
        <v>-0.1</v>
      </c>
    </row>
    <row r="175" spans="1:18" x14ac:dyDescent="0.25">
      <c r="A175" s="4" t="s">
        <v>31</v>
      </c>
      <c r="B175" s="4">
        <v>2008</v>
      </c>
      <c r="C175">
        <v>15</v>
      </c>
      <c r="D175">
        <v>27501.81751699527</v>
      </c>
      <c r="E175">
        <v>3.3001549071302065</v>
      </c>
      <c r="F175" s="1">
        <v>4.512225700683274</v>
      </c>
      <c r="G175" s="1">
        <v>-1.9266853028851005</v>
      </c>
      <c r="H175">
        <v>21.8</v>
      </c>
      <c r="I175">
        <v>1.0060004</v>
      </c>
      <c r="J175">
        <v>1.1898844239999999</v>
      </c>
      <c r="K175">
        <v>1.1245990990000001</v>
      </c>
      <c r="L175">
        <v>0.82972061600000002</v>
      </c>
      <c r="M175">
        <v>0.98350739499999995</v>
      </c>
      <c r="N175">
        <v>0.91116660800000004</v>
      </c>
      <c r="O175">
        <v>4.4000000953674299</v>
      </c>
      <c r="P175">
        <v>-0.18577613392883188</v>
      </c>
      <c r="Q175" s="6">
        <v>17.8</v>
      </c>
      <c r="R175" s="9">
        <v>-1.4</v>
      </c>
    </row>
    <row r="176" spans="1:18" x14ac:dyDescent="0.25">
      <c r="A176" s="4" t="s">
        <v>31</v>
      </c>
      <c r="B176" s="4">
        <v>2009</v>
      </c>
      <c r="C176">
        <v>15</v>
      </c>
      <c r="D176">
        <v>24633.796081376644</v>
      </c>
      <c r="E176">
        <v>-7.7972895762777483</v>
      </c>
      <c r="F176" s="1">
        <v>3.3555478841052633</v>
      </c>
      <c r="G176" s="1">
        <v>1.868816740492504</v>
      </c>
      <c r="H176">
        <v>34.6</v>
      </c>
      <c r="I176">
        <v>1.0472906829999999</v>
      </c>
      <c r="J176">
        <v>1.163769603</v>
      </c>
      <c r="K176">
        <v>0.90286195300000005</v>
      </c>
      <c r="L176">
        <v>0.91585612299999997</v>
      </c>
      <c r="M176">
        <v>1.0575137139999999</v>
      </c>
      <c r="N176">
        <v>1.023536921</v>
      </c>
      <c r="O176">
        <v>5.9000000953674299</v>
      </c>
      <c r="P176">
        <v>-5.3161156833723213</v>
      </c>
      <c r="Q176" s="6">
        <v>22.5</v>
      </c>
      <c r="R176" s="9">
        <v>-5.9</v>
      </c>
    </row>
    <row r="177" spans="1:18" x14ac:dyDescent="0.25">
      <c r="A177" s="4" t="s">
        <v>31</v>
      </c>
      <c r="B177" s="4">
        <v>2010</v>
      </c>
      <c r="C177">
        <v>15</v>
      </c>
      <c r="D177">
        <v>23438.847164630188</v>
      </c>
      <c r="E177">
        <v>1.2377545435251278</v>
      </c>
      <c r="F177" s="1">
        <v>-0.9871095110904804</v>
      </c>
      <c r="G177" s="1">
        <v>1.4348831236968114</v>
      </c>
      <c r="H177">
        <v>38.4</v>
      </c>
      <c r="I177">
        <v>1.0392031669999999</v>
      </c>
      <c r="J177">
        <v>1.0329178569999999</v>
      </c>
      <c r="K177">
        <v>0.83077359200000001</v>
      </c>
      <c r="L177">
        <v>0.75222724699999999</v>
      </c>
      <c r="M177">
        <v>0.98226880999999999</v>
      </c>
      <c r="N177">
        <v>0.85383534400000005</v>
      </c>
      <c r="O177">
        <v>7.1999998092651403</v>
      </c>
      <c r="P177">
        <v>-5.3826095711944646</v>
      </c>
      <c r="Q177" s="6">
        <v>20.7</v>
      </c>
      <c r="R177" s="9">
        <v>-5.6</v>
      </c>
    </row>
    <row r="178" spans="1:18" x14ac:dyDescent="0.25">
      <c r="A178" s="4" t="s">
        <v>31</v>
      </c>
      <c r="B178" s="4">
        <v>2011</v>
      </c>
      <c r="C178">
        <v>14</v>
      </c>
      <c r="D178">
        <v>24983.693725446356</v>
      </c>
      <c r="E178">
        <v>0.64936336681431328</v>
      </c>
      <c r="F178" s="1">
        <v>1.1194414358317744</v>
      </c>
      <c r="G178" s="1">
        <v>1.8356312150540839</v>
      </c>
      <c r="H178">
        <v>46.6</v>
      </c>
      <c r="I178">
        <v>1.051570058</v>
      </c>
      <c r="J178">
        <v>0.98954111300000003</v>
      </c>
      <c r="K178">
        <v>0.94404155000000001</v>
      </c>
      <c r="L178">
        <v>0.68533325199999995</v>
      </c>
      <c r="M178">
        <v>1.0386420489999999</v>
      </c>
      <c r="N178">
        <v>0.90068709899999999</v>
      </c>
      <c r="O178">
        <v>8.1999998092651403</v>
      </c>
      <c r="P178">
        <v>-5.8122537222106265</v>
      </c>
      <c r="Q178" s="6">
        <v>21.6</v>
      </c>
      <c r="R178" s="9">
        <v>-6.7</v>
      </c>
    </row>
    <row r="179" spans="1:18" x14ac:dyDescent="0.25">
      <c r="A179" s="4" t="s">
        <v>31</v>
      </c>
      <c r="B179" s="4">
        <v>2012</v>
      </c>
      <c r="C179">
        <v>12</v>
      </c>
      <c r="D179">
        <v>22477.603808590913</v>
      </c>
      <c r="E179">
        <v>-2.7183028647352074</v>
      </c>
      <c r="F179" s="1">
        <v>0.26451470339922878</v>
      </c>
      <c r="G179" s="1">
        <v>4.2283198229201773</v>
      </c>
      <c r="H179">
        <v>53.9</v>
      </c>
      <c r="I179">
        <v>0.98140424500000001</v>
      </c>
      <c r="J179">
        <v>1.0186012980000001</v>
      </c>
      <c r="K179">
        <v>0.91506242800000004</v>
      </c>
      <c r="L179">
        <v>0.60975861499999995</v>
      </c>
      <c r="M179">
        <v>0.98055410399999998</v>
      </c>
      <c r="N179">
        <v>0.81300514899999998</v>
      </c>
      <c r="O179">
        <v>8.8000001907348597</v>
      </c>
      <c r="P179">
        <v>-3.5459764591058764</v>
      </c>
      <c r="Q179" s="6">
        <v>22.4</v>
      </c>
      <c r="R179" s="9">
        <v>-4.0999999999999996</v>
      </c>
    </row>
    <row r="180" spans="1:18" x14ac:dyDescent="0.25">
      <c r="A180" s="4" t="s">
        <v>31</v>
      </c>
      <c r="B180" s="4">
        <v>2013</v>
      </c>
      <c r="C180">
        <v>11</v>
      </c>
      <c r="D180">
        <v>23144.116715409578</v>
      </c>
      <c r="E180">
        <v>-1.0577532842442281</v>
      </c>
      <c r="F180" s="1">
        <v>0.8420874432087686</v>
      </c>
      <c r="G180" s="1">
        <v>5.8648799260989426</v>
      </c>
      <c r="H180">
        <v>71</v>
      </c>
      <c r="I180">
        <v>0.98153948800000002</v>
      </c>
      <c r="J180">
        <v>1.0005221369999999</v>
      </c>
      <c r="K180">
        <v>0.86738091699999997</v>
      </c>
      <c r="L180">
        <v>0.61134421800000005</v>
      </c>
      <c r="M180">
        <v>0.96854603299999997</v>
      </c>
      <c r="N180">
        <v>0.70114940400000003</v>
      </c>
      <c r="O180">
        <v>10.199999809265099</v>
      </c>
      <c r="P180" t="s">
        <v>19</v>
      </c>
      <c r="Q180" s="6">
        <v>24</v>
      </c>
      <c r="R180" s="9">
        <v>-15</v>
      </c>
    </row>
    <row r="181" spans="1:18" x14ac:dyDescent="0.25">
      <c r="A181" s="4" t="s">
        <v>31</v>
      </c>
      <c r="B181" s="4">
        <v>2014</v>
      </c>
      <c r="C181">
        <v>11</v>
      </c>
      <c r="D181">
        <v>24001.880133687959</v>
      </c>
      <c r="E181">
        <v>3.0483309904491591</v>
      </c>
      <c r="F181" s="1">
        <v>0.81393186599272838</v>
      </c>
      <c r="G181" s="1">
        <v>7.8714920588624793</v>
      </c>
      <c r="H181">
        <v>81</v>
      </c>
      <c r="I181">
        <v>0.94862985600000005</v>
      </c>
      <c r="J181">
        <v>1.0085541010000001</v>
      </c>
      <c r="K181">
        <v>0.79315566999999998</v>
      </c>
      <c r="L181">
        <v>0.66261219999999998</v>
      </c>
      <c r="M181">
        <v>0.97588145699999995</v>
      </c>
      <c r="N181">
        <v>0.68719524099999996</v>
      </c>
      <c r="O181">
        <v>9.5</v>
      </c>
      <c r="P181" t="s">
        <v>19</v>
      </c>
      <c r="Q181" s="6">
        <v>27</v>
      </c>
      <c r="R181" s="9">
        <v>-5</v>
      </c>
    </row>
    <row r="182" spans="1:18" x14ac:dyDescent="0.25">
      <c r="A182" s="4" t="s">
        <v>32</v>
      </c>
      <c r="B182" s="4">
        <v>2005</v>
      </c>
      <c r="C182">
        <v>17</v>
      </c>
      <c r="D182">
        <v>26510.717453342633</v>
      </c>
      <c r="E182">
        <v>3.7231029431995779</v>
      </c>
      <c r="F182" s="1">
        <v>4.149389715741421</v>
      </c>
      <c r="G182" s="1">
        <v>-4.9995379156341411</v>
      </c>
      <c r="H182">
        <v>42.3</v>
      </c>
      <c r="I182" s="2">
        <v>1.1135660409999999</v>
      </c>
      <c r="J182" s="2">
        <v>1.4886339900000001</v>
      </c>
      <c r="K182" s="2">
        <v>0.18415868299999999</v>
      </c>
      <c r="L182" s="2">
        <v>1.29407227</v>
      </c>
      <c r="M182" s="2">
        <v>1.0970174070000001</v>
      </c>
      <c r="N182" s="2">
        <v>1.0970174070000001</v>
      </c>
      <c r="O182">
        <v>9.3000001907348597</v>
      </c>
      <c r="P182">
        <v>-0.34462896086897654</v>
      </c>
      <c r="Q182" s="6">
        <v>-4.5</v>
      </c>
      <c r="R182" s="9">
        <v>1.2</v>
      </c>
    </row>
    <row r="183" spans="1:18" x14ac:dyDescent="0.25">
      <c r="A183" s="4" t="s">
        <v>32</v>
      </c>
      <c r="B183" s="4">
        <v>2006</v>
      </c>
      <c r="C183">
        <v>17</v>
      </c>
      <c r="D183">
        <v>28482.609483346143</v>
      </c>
      <c r="E183">
        <v>4.1741191156535535</v>
      </c>
      <c r="F183" s="1">
        <v>3.9782041804951689</v>
      </c>
      <c r="G183" s="1">
        <v>-5.9153311494145679</v>
      </c>
      <c r="H183">
        <v>38.9</v>
      </c>
      <c r="I183" s="2">
        <v>1.0597859620000001</v>
      </c>
      <c r="J183" s="2">
        <v>0.89065432499999997</v>
      </c>
      <c r="K183" s="2">
        <v>-0.18887917700000001</v>
      </c>
      <c r="L183" s="2">
        <v>1.156395316</v>
      </c>
      <c r="M183" s="2">
        <v>1.0952684880000001</v>
      </c>
      <c r="N183" s="2">
        <v>1.0952684880000001</v>
      </c>
      <c r="O183">
        <v>8.6000003814697301</v>
      </c>
      <c r="P183">
        <v>6.6966013012240394E-2</v>
      </c>
      <c r="Q183" s="6">
        <v>-3.1</v>
      </c>
      <c r="R183" s="9">
        <v>2.2000000000000002</v>
      </c>
    </row>
    <row r="184" spans="1:18" x14ac:dyDescent="0.25">
      <c r="A184" s="4" t="s">
        <v>32</v>
      </c>
      <c r="B184" s="4">
        <v>2007</v>
      </c>
      <c r="C184">
        <v>17</v>
      </c>
      <c r="D184">
        <v>32709.401038377087</v>
      </c>
      <c r="E184">
        <v>3.7688952631130519</v>
      </c>
      <c r="F184" s="1">
        <v>3.3312363368587938</v>
      </c>
      <c r="G184" s="1">
        <v>-5.9909863648181405</v>
      </c>
      <c r="H184">
        <v>35.5</v>
      </c>
      <c r="I184" s="2">
        <v>1.109807014</v>
      </c>
      <c r="J184" s="2">
        <v>0.99575096399999996</v>
      </c>
      <c r="K184" s="2">
        <v>-0.30533456799999997</v>
      </c>
      <c r="L184" s="2">
        <v>1.2059570550000001</v>
      </c>
      <c r="M184" s="2">
        <v>1.128110647</v>
      </c>
      <c r="N184" s="2">
        <v>1.128110647</v>
      </c>
      <c r="O184">
        <v>8.3999996185302699</v>
      </c>
      <c r="P184">
        <v>0.47446031123040472</v>
      </c>
      <c r="Q184" s="6">
        <v>-2.1</v>
      </c>
      <c r="R184" s="9">
        <v>2</v>
      </c>
    </row>
    <row r="185" spans="1:18" x14ac:dyDescent="0.25">
      <c r="A185" s="4" t="s">
        <v>32</v>
      </c>
      <c r="B185" s="4">
        <v>2008</v>
      </c>
      <c r="C185">
        <v>17</v>
      </c>
      <c r="D185">
        <v>35578.73618971699</v>
      </c>
      <c r="E185">
        <v>1.1159727547476166</v>
      </c>
      <c r="F185" s="1">
        <v>2.1355257379800179</v>
      </c>
      <c r="G185" s="1">
        <v>-5.125035051742195</v>
      </c>
      <c r="H185">
        <v>39.4</v>
      </c>
      <c r="I185" s="2">
        <v>1.1760351659999999</v>
      </c>
      <c r="J185" s="2">
        <v>0.91914111399999998</v>
      </c>
      <c r="K185" s="2">
        <v>-0.39901009199999998</v>
      </c>
      <c r="L185" s="2">
        <v>1.238064885</v>
      </c>
      <c r="M185" s="2">
        <v>1.166248441</v>
      </c>
      <c r="N185" s="2">
        <v>1.166248441</v>
      </c>
      <c r="O185">
        <v>11.5</v>
      </c>
      <c r="P185">
        <v>-3.7006576679773557</v>
      </c>
      <c r="Q185" s="6">
        <v>6.8</v>
      </c>
      <c r="R185" s="9">
        <v>-4.4000000000000004</v>
      </c>
    </row>
    <row r="186" spans="1:18" x14ac:dyDescent="0.25">
      <c r="A186" s="4" t="s">
        <v>32</v>
      </c>
      <c r="B186" s="4">
        <v>2009</v>
      </c>
      <c r="C186">
        <v>16</v>
      </c>
      <c r="D186">
        <v>32333.466104249768</v>
      </c>
      <c r="E186">
        <v>-3.5738120304776828</v>
      </c>
      <c r="F186" s="1">
        <v>0.25254111289999059</v>
      </c>
      <c r="G186" s="1">
        <v>-1.1503808035706011</v>
      </c>
      <c r="H186">
        <v>52.7</v>
      </c>
      <c r="I186" s="2">
        <v>1.176878452</v>
      </c>
      <c r="J186" s="2">
        <v>0.93425500399999994</v>
      </c>
      <c r="K186" s="2">
        <v>-0.465644538</v>
      </c>
      <c r="L186" s="2">
        <v>1.1747047900000001</v>
      </c>
      <c r="M186" s="2">
        <v>1.132788181</v>
      </c>
      <c r="N186" s="2">
        <v>1.132788181</v>
      </c>
      <c r="O186">
        <v>18.100000381469702</v>
      </c>
      <c r="P186">
        <v>-9.9716042311919733</v>
      </c>
      <c r="Q186" s="6">
        <v>17.8</v>
      </c>
      <c r="R186" s="9">
        <v>-11</v>
      </c>
    </row>
    <row r="187" spans="1:18" x14ac:dyDescent="0.25">
      <c r="A187" s="4" t="s">
        <v>32</v>
      </c>
      <c r="B187" s="4">
        <v>2010</v>
      </c>
      <c r="C187">
        <v>15</v>
      </c>
      <c r="D187">
        <v>30737.832270838462</v>
      </c>
      <c r="E187">
        <v>1.3786543593226952E-2</v>
      </c>
      <c r="F187" s="1">
        <v>0.16032859020198487</v>
      </c>
      <c r="G187" s="1">
        <v>-1.3050078961026466</v>
      </c>
      <c r="H187">
        <v>60.1</v>
      </c>
      <c r="I187" s="2">
        <v>1.115350246</v>
      </c>
      <c r="J187" s="2">
        <v>0.98943215600000001</v>
      </c>
      <c r="K187" s="2">
        <v>-0.28915298</v>
      </c>
      <c r="L187" s="2">
        <v>1.1539229150000001</v>
      </c>
      <c r="M187" s="2">
        <v>1.158257723</v>
      </c>
      <c r="N187" s="2">
        <v>1.158257723</v>
      </c>
      <c r="O187">
        <v>20.200000762939499</v>
      </c>
      <c r="P187">
        <v>-4.7878043838865842</v>
      </c>
      <c r="Q187" s="6">
        <v>21.9</v>
      </c>
      <c r="R187" s="9">
        <v>-9.4</v>
      </c>
    </row>
    <row r="188" spans="1:18" x14ac:dyDescent="0.25">
      <c r="A188" s="4" t="s">
        <v>32</v>
      </c>
      <c r="B188" s="4">
        <v>2011</v>
      </c>
      <c r="C188">
        <v>14</v>
      </c>
      <c r="D188">
        <v>31832.238080708543</v>
      </c>
      <c r="E188">
        <v>-1.0000804875137987</v>
      </c>
      <c r="F188" s="1">
        <v>2.8969173995392339E-2</v>
      </c>
      <c r="G188" s="1">
        <v>-0.24588640085649185</v>
      </c>
      <c r="H188">
        <v>69.5</v>
      </c>
      <c r="I188" s="2">
        <v>1.074659944</v>
      </c>
      <c r="J188" s="2">
        <v>1.031843901</v>
      </c>
      <c r="K188" s="2">
        <v>3.8947556000000001E-2</v>
      </c>
      <c r="L188" s="2">
        <v>1.061430812</v>
      </c>
      <c r="M188" s="2">
        <v>1.1763900519999999</v>
      </c>
      <c r="N188" s="2">
        <v>1.1763900519999999</v>
      </c>
      <c r="O188">
        <v>21.700000762939499</v>
      </c>
      <c r="P188">
        <v>-3.4433438308391247</v>
      </c>
      <c r="Q188" s="6">
        <v>29.4</v>
      </c>
      <c r="R188" s="9">
        <v>-9.6</v>
      </c>
    </row>
    <row r="189" spans="1:18" x14ac:dyDescent="0.25">
      <c r="A189" s="4" t="s">
        <v>32</v>
      </c>
      <c r="B189" s="4">
        <v>2012</v>
      </c>
      <c r="C189">
        <v>8</v>
      </c>
      <c r="D189">
        <v>28647.835242689183</v>
      </c>
      <c r="E189">
        <v>-2.6203085123581644</v>
      </c>
      <c r="F189" s="1">
        <v>4.8651193795663517E-2</v>
      </c>
      <c r="G189" s="1">
        <v>1.4643216041853651</v>
      </c>
      <c r="H189">
        <v>85.4</v>
      </c>
      <c r="I189" s="2">
        <v>1.0405714509999999</v>
      </c>
      <c r="J189" s="2">
        <v>1.1079910989999999</v>
      </c>
      <c r="K189" s="2">
        <v>-1.2726055E-2</v>
      </c>
      <c r="L189" s="2">
        <v>0.945198655</v>
      </c>
      <c r="M189" s="2">
        <v>1.043137193</v>
      </c>
      <c r="N189" s="2">
        <v>1.043137193</v>
      </c>
      <c r="O189">
        <v>25.200000762939499</v>
      </c>
      <c r="P189">
        <v>-7.9196679937710472</v>
      </c>
      <c r="Q189" s="6">
        <v>39.799999999999997</v>
      </c>
      <c r="R189" s="9">
        <v>-10.4</v>
      </c>
    </row>
    <row r="190" spans="1:18" x14ac:dyDescent="0.25">
      <c r="A190" s="4" t="s">
        <v>32</v>
      </c>
      <c r="B190" s="4">
        <v>2013</v>
      </c>
      <c r="C190">
        <v>8</v>
      </c>
      <c r="D190">
        <v>29370.663867420084</v>
      </c>
      <c r="E190">
        <v>-1.671971848151216</v>
      </c>
      <c r="F190" s="1">
        <v>0.56917537979452959</v>
      </c>
      <c r="G190" s="1">
        <v>3.2061376630025831</v>
      </c>
      <c r="H190">
        <v>93.7</v>
      </c>
      <c r="I190" s="2">
        <v>0.96569711000000003</v>
      </c>
      <c r="J190" s="2">
        <v>1.1460853820000001</v>
      </c>
      <c r="K190" s="2">
        <v>3.2730571999999999E-2</v>
      </c>
      <c r="L190" s="2">
        <v>0.93081456399999996</v>
      </c>
      <c r="M190" s="2">
        <v>0.99636793099999998</v>
      </c>
      <c r="N190" s="2">
        <v>0.99636793099999998</v>
      </c>
      <c r="O190">
        <v>26.299999237060501</v>
      </c>
      <c r="P190">
        <v>-4.7714860870846882</v>
      </c>
      <c r="Q190" s="6">
        <v>40.700000000000003</v>
      </c>
      <c r="R190" s="9">
        <v>-6.9</v>
      </c>
    </row>
    <row r="191" spans="1:18" x14ac:dyDescent="0.25">
      <c r="A191" s="4" t="s">
        <v>32</v>
      </c>
      <c r="B191" s="4">
        <v>2014</v>
      </c>
      <c r="C191">
        <v>9</v>
      </c>
      <c r="D191">
        <v>29718.500215544143</v>
      </c>
      <c r="E191">
        <v>1.3607706121174346</v>
      </c>
      <c r="F191" s="1">
        <v>-0.3965584523411394</v>
      </c>
      <c r="G191" s="1">
        <v>2.4946213838411002</v>
      </c>
      <c r="H191">
        <v>99.3</v>
      </c>
      <c r="I191" s="2">
        <v>0.99755471900000003</v>
      </c>
      <c r="J191" s="2">
        <v>1.1541053059999999</v>
      </c>
      <c r="K191" s="2">
        <v>0.31631842300000002</v>
      </c>
      <c r="L191" s="2">
        <v>0.77715378999999996</v>
      </c>
      <c r="M191" s="2">
        <v>0.93704348800000004</v>
      </c>
      <c r="N191" s="2">
        <v>0.93704348800000004</v>
      </c>
      <c r="O191">
        <v>24.700000762939499</v>
      </c>
      <c r="P191">
        <v>-3.8599254677475123</v>
      </c>
      <c r="Q191" s="6">
        <v>48.5</v>
      </c>
      <c r="R191" s="9">
        <v>-5.9</v>
      </c>
    </row>
  </sheetData>
  <autoFilter ref="A1:C191">
    <sortState ref="A2:C211">
      <sortCondition ref="A1:A21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sqref="A1:XFD1048576"/>
    </sheetView>
  </sheetViews>
  <sheetFormatPr defaultRowHeight="15" x14ac:dyDescent="0.25"/>
  <sheetData>
    <row r="1" spans="1:9" x14ac:dyDescent="0.25">
      <c r="A1" t="s">
        <v>39</v>
      </c>
      <c r="B1" t="s">
        <v>0</v>
      </c>
      <c r="C1" t="s">
        <v>1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</row>
    <row r="2" spans="1:9" x14ac:dyDescent="0.25">
      <c r="A2" s="10" t="s">
        <v>46</v>
      </c>
      <c r="B2" s="10" t="s">
        <v>47</v>
      </c>
      <c r="C2" s="10" t="s">
        <v>48</v>
      </c>
      <c r="D2" s="10" t="s">
        <v>49</v>
      </c>
      <c r="E2" s="10"/>
      <c r="F2" s="10" t="s">
        <v>50</v>
      </c>
      <c r="G2" s="10" t="s">
        <v>51</v>
      </c>
      <c r="H2" s="10" t="s">
        <v>52</v>
      </c>
      <c r="I2" t="s">
        <v>53</v>
      </c>
    </row>
    <row r="3" spans="1:9" x14ac:dyDescent="0.25">
      <c r="A3" t="s">
        <v>16</v>
      </c>
      <c r="B3">
        <v>2005</v>
      </c>
      <c r="C3">
        <v>17</v>
      </c>
      <c r="D3">
        <f>(C3+C4+C5+C6+C7+C8+C9+C10+C11+C12)/10</f>
        <v>16.7</v>
      </c>
      <c r="E3">
        <f>AVERAGE(D3,D13,D23,D33,D43,D5:D53,D63,D73,D83,D93,D103,D113,D123,D133,D143,D153,D163,D173,D183)</f>
        <v>13.849253731343286</v>
      </c>
      <c r="F3">
        <f>C3-E3</f>
        <v>3.1507462686567145</v>
      </c>
      <c r="G3">
        <f>D3-E3</f>
        <v>2.8507462686567138</v>
      </c>
      <c r="H3">
        <f>C3-D3</f>
        <v>0.30000000000000071</v>
      </c>
      <c r="I3">
        <f>H3+E3</f>
        <v>14.149253731343286</v>
      </c>
    </row>
    <row r="4" spans="1:9" x14ac:dyDescent="0.25">
      <c r="A4" t="s">
        <v>16</v>
      </c>
      <c r="B4">
        <v>2006</v>
      </c>
      <c r="C4">
        <v>17</v>
      </c>
      <c r="D4">
        <f>(C3+C4+C5+C6+C7+C8+C9+C10+C11+C12)/10</f>
        <v>16.7</v>
      </c>
      <c r="E4">
        <v>13.278947368421052</v>
      </c>
      <c r="F4">
        <f t="shared" ref="F4:F67" si="0">C4-E4</f>
        <v>3.7210526315789476</v>
      </c>
      <c r="G4">
        <f t="shared" ref="G4:G67" si="1">D4-E4</f>
        <v>3.4210526315789469</v>
      </c>
      <c r="H4">
        <f t="shared" ref="H4:H67" si="2">C4-D4</f>
        <v>0.30000000000000071</v>
      </c>
      <c r="I4">
        <f t="shared" ref="I4:I67" si="3">H4+E4</f>
        <v>13.578947368421053</v>
      </c>
    </row>
    <row r="5" spans="1:9" x14ac:dyDescent="0.25">
      <c r="A5" t="s">
        <v>16</v>
      </c>
      <c r="B5">
        <v>2007</v>
      </c>
      <c r="C5">
        <v>17</v>
      </c>
      <c r="D5">
        <f>(C3+C4+C5+C6+C7+C8+C9+C10+C11+C12)/10</f>
        <v>16.7</v>
      </c>
      <c r="E5">
        <v>13.278947368421052</v>
      </c>
      <c r="F5">
        <f t="shared" si="0"/>
        <v>3.7210526315789476</v>
      </c>
      <c r="G5">
        <f t="shared" si="1"/>
        <v>3.4210526315789469</v>
      </c>
      <c r="H5">
        <f t="shared" si="2"/>
        <v>0.30000000000000071</v>
      </c>
      <c r="I5">
        <f t="shared" si="3"/>
        <v>13.578947368421053</v>
      </c>
    </row>
    <row r="6" spans="1:9" x14ac:dyDescent="0.25">
      <c r="A6" t="s">
        <v>16</v>
      </c>
      <c r="B6">
        <v>2008</v>
      </c>
      <c r="C6">
        <v>17</v>
      </c>
      <c r="D6">
        <f>(C3+C4+C5+C6+C7+C8+C9+C10+C11+C12)/10</f>
        <v>16.7</v>
      </c>
      <c r="E6">
        <v>13.278947368421052</v>
      </c>
      <c r="F6">
        <f t="shared" si="0"/>
        <v>3.7210526315789476</v>
      </c>
      <c r="G6">
        <f t="shared" si="1"/>
        <v>3.4210526315789469</v>
      </c>
      <c r="H6">
        <f t="shared" si="2"/>
        <v>0.30000000000000071</v>
      </c>
      <c r="I6">
        <f t="shared" si="3"/>
        <v>13.578947368421053</v>
      </c>
    </row>
    <row r="7" spans="1:9" x14ac:dyDescent="0.25">
      <c r="A7" t="s">
        <v>16</v>
      </c>
      <c r="B7">
        <v>2009</v>
      </c>
      <c r="C7">
        <v>17</v>
      </c>
      <c r="D7">
        <f>(C3+C4+C5+C6+C7+C8+C9+C10+C11+C12)/10</f>
        <v>16.7</v>
      </c>
      <c r="E7">
        <v>13.278947368421052</v>
      </c>
      <c r="F7">
        <f t="shared" si="0"/>
        <v>3.7210526315789476</v>
      </c>
      <c r="G7">
        <f t="shared" si="1"/>
        <v>3.4210526315789469</v>
      </c>
      <c r="H7">
        <f t="shared" si="2"/>
        <v>0.30000000000000071</v>
      </c>
      <c r="I7">
        <f t="shared" si="3"/>
        <v>13.578947368421053</v>
      </c>
    </row>
    <row r="8" spans="1:9" x14ac:dyDescent="0.25">
      <c r="A8" t="s">
        <v>16</v>
      </c>
      <c r="B8">
        <v>2010</v>
      </c>
      <c r="C8">
        <v>17</v>
      </c>
      <c r="D8">
        <f>(C3+C4+C5+C6+C7+C8+C9+C10+C11+C12)/10</f>
        <v>16.7</v>
      </c>
      <c r="E8">
        <v>13.278947368421052</v>
      </c>
      <c r="F8">
        <f t="shared" si="0"/>
        <v>3.7210526315789476</v>
      </c>
      <c r="G8">
        <f t="shared" si="1"/>
        <v>3.4210526315789469</v>
      </c>
      <c r="H8">
        <f t="shared" si="2"/>
        <v>0.30000000000000071</v>
      </c>
      <c r="I8">
        <f t="shared" si="3"/>
        <v>13.578947368421053</v>
      </c>
    </row>
    <row r="9" spans="1:9" x14ac:dyDescent="0.25">
      <c r="A9" t="s">
        <v>16</v>
      </c>
      <c r="B9">
        <v>2011</v>
      </c>
      <c r="C9">
        <v>17</v>
      </c>
      <c r="D9">
        <f>(C3+C4+C5+C6+C7+C8+C9+C10+C11+C12)/10</f>
        <v>16.7</v>
      </c>
      <c r="E9">
        <v>13.278947368421052</v>
      </c>
      <c r="F9">
        <f t="shared" si="0"/>
        <v>3.7210526315789476</v>
      </c>
      <c r="G9">
        <f t="shared" si="1"/>
        <v>3.4210526315789469</v>
      </c>
      <c r="H9">
        <f t="shared" si="2"/>
        <v>0.30000000000000071</v>
      </c>
      <c r="I9">
        <f t="shared" si="3"/>
        <v>13.578947368421053</v>
      </c>
    </row>
    <row r="10" spans="1:9" x14ac:dyDescent="0.25">
      <c r="A10" t="s">
        <v>16</v>
      </c>
      <c r="B10">
        <v>2012</v>
      </c>
      <c r="C10">
        <v>16</v>
      </c>
      <c r="D10">
        <f>(C3+C4+C5+C6+C7+C8+C9+C10+C11+C12)/10</f>
        <v>16.7</v>
      </c>
      <c r="E10">
        <v>13.278947368421052</v>
      </c>
      <c r="F10">
        <f t="shared" si="0"/>
        <v>2.7210526315789476</v>
      </c>
      <c r="G10">
        <f t="shared" si="1"/>
        <v>3.4210526315789469</v>
      </c>
      <c r="H10">
        <f t="shared" si="2"/>
        <v>-0.69999999999999929</v>
      </c>
      <c r="I10">
        <f t="shared" si="3"/>
        <v>12.578947368421053</v>
      </c>
    </row>
    <row r="11" spans="1:9" x14ac:dyDescent="0.25">
      <c r="A11" t="s">
        <v>16</v>
      </c>
      <c r="B11">
        <v>2013</v>
      </c>
      <c r="C11">
        <v>16</v>
      </c>
      <c r="D11">
        <f>(C3+C4+C5+C6+C7+C8+C9+C10+C11+C12)/10</f>
        <v>16.7</v>
      </c>
      <c r="E11">
        <v>13.278947368421052</v>
      </c>
      <c r="F11">
        <f t="shared" si="0"/>
        <v>2.7210526315789476</v>
      </c>
      <c r="G11">
        <f t="shared" si="1"/>
        <v>3.4210526315789469</v>
      </c>
      <c r="H11">
        <f t="shared" si="2"/>
        <v>-0.69999999999999929</v>
      </c>
      <c r="I11">
        <f t="shared" si="3"/>
        <v>12.578947368421053</v>
      </c>
    </row>
    <row r="12" spans="1:9" x14ac:dyDescent="0.25">
      <c r="A12" t="s">
        <v>16</v>
      </c>
      <c r="B12">
        <v>2014</v>
      </c>
      <c r="C12">
        <v>16</v>
      </c>
      <c r="D12">
        <f>(C3+C4+C5+C6+C7+C8+C9+C10+C11+C12)/10</f>
        <v>16.7</v>
      </c>
      <c r="E12">
        <v>13.278947368421052</v>
      </c>
      <c r="F12">
        <f t="shared" si="0"/>
        <v>2.7210526315789476</v>
      </c>
      <c r="G12">
        <f t="shared" si="1"/>
        <v>3.4210526315789469</v>
      </c>
      <c r="H12">
        <f t="shared" si="2"/>
        <v>-0.69999999999999929</v>
      </c>
      <c r="I12">
        <f t="shared" si="3"/>
        <v>12.578947368421053</v>
      </c>
    </row>
    <row r="13" spans="1:9" x14ac:dyDescent="0.25">
      <c r="A13" t="s">
        <v>17</v>
      </c>
      <c r="B13">
        <v>2005</v>
      </c>
      <c r="C13">
        <v>16</v>
      </c>
      <c r="D13">
        <f>(C13+C14+C15+C16+C17+C18+C19+C20+C21+C22)/10</f>
        <v>15.6</v>
      </c>
      <c r="E13">
        <v>13.849253731343286</v>
      </c>
      <c r="F13">
        <f t="shared" si="0"/>
        <v>2.1507462686567145</v>
      </c>
      <c r="G13">
        <f t="shared" si="1"/>
        <v>1.7507462686567141</v>
      </c>
      <c r="H13">
        <f t="shared" si="2"/>
        <v>0.40000000000000036</v>
      </c>
      <c r="I13">
        <f t="shared" si="3"/>
        <v>14.249253731343286</v>
      </c>
    </row>
    <row r="14" spans="1:9" x14ac:dyDescent="0.25">
      <c r="A14" t="s">
        <v>17</v>
      </c>
      <c r="B14">
        <v>2006</v>
      </c>
      <c r="C14">
        <v>16</v>
      </c>
      <c r="D14">
        <f>(C13+C14+C15+C16+C17+C18+C19+C20+C21+C22)/10</f>
        <v>15.6</v>
      </c>
      <c r="E14">
        <v>13.849253731343286</v>
      </c>
      <c r="F14">
        <f t="shared" si="0"/>
        <v>2.1507462686567145</v>
      </c>
      <c r="G14">
        <f t="shared" si="1"/>
        <v>1.7507462686567141</v>
      </c>
      <c r="H14">
        <f t="shared" si="2"/>
        <v>0.40000000000000036</v>
      </c>
      <c r="I14">
        <f t="shared" si="3"/>
        <v>14.249253731343286</v>
      </c>
    </row>
    <row r="15" spans="1:9" x14ac:dyDescent="0.25">
      <c r="A15" t="s">
        <v>17</v>
      </c>
      <c r="B15">
        <v>2007</v>
      </c>
      <c r="C15">
        <v>16</v>
      </c>
      <c r="D15">
        <f>(C13+C14+C15+C16+C17+C18+C19+C20+C21+C22)/10</f>
        <v>15.6</v>
      </c>
      <c r="E15">
        <v>13.849253731343286</v>
      </c>
      <c r="F15">
        <f t="shared" si="0"/>
        <v>2.1507462686567145</v>
      </c>
      <c r="G15">
        <f t="shared" si="1"/>
        <v>1.7507462686567141</v>
      </c>
      <c r="H15">
        <f t="shared" si="2"/>
        <v>0.40000000000000036</v>
      </c>
      <c r="I15">
        <f t="shared" si="3"/>
        <v>14.249253731343286</v>
      </c>
    </row>
    <row r="16" spans="1:9" x14ac:dyDescent="0.25">
      <c r="A16" t="s">
        <v>17</v>
      </c>
      <c r="B16">
        <v>2008</v>
      </c>
      <c r="C16">
        <v>16</v>
      </c>
      <c r="D16">
        <f>(C13+C14+C15+C16+C17+C18+C19+C20+C21+C22)/10</f>
        <v>15.6</v>
      </c>
      <c r="E16">
        <v>13.849253731343286</v>
      </c>
      <c r="F16">
        <f t="shared" si="0"/>
        <v>2.1507462686567145</v>
      </c>
      <c r="G16">
        <f t="shared" si="1"/>
        <v>1.7507462686567141</v>
      </c>
      <c r="H16">
        <f t="shared" si="2"/>
        <v>0.40000000000000036</v>
      </c>
      <c r="I16">
        <f t="shared" si="3"/>
        <v>14.249253731343286</v>
      </c>
    </row>
    <row r="17" spans="1:9" x14ac:dyDescent="0.25">
      <c r="A17" t="s">
        <v>17</v>
      </c>
      <c r="B17">
        <v>2009</v>
      </c>
      <c r="C17">
        <v>16</v>
      </c>
      <c r="D17">
        <f>(C13+C14+C15+C16+C17+C18+C19+C20+C21+C22)/10</f>
        <v>15.6</v>
      </c>
      <c r="E17">
        <v>13.849253731343286</v>
      </c>
      <c r="F17">
        <f t="shared" si="0"/>
        <v>2.1507462686567145</v>
      </c>
      <c r="G17">
        <f t="shared" si="1"/>
        <v>1.7507462686567141</v>
      </c>
      <c r="H17">
        <f t="shared" si="2"/>
        <v>0.40000000000000036</v>
      </c>
      <c r="I17">
        <f t="shared" si="3"/>
        <v>14.249253731343286</v>
      </c>
    </row>
    <row r="18" spans="1:9" x14ac:dyDescent="0.25">
      <c r="A18" t="s">
        <v>17</v>
      </c>
      <c r="B18">
        <v>2010</v>
      </c>
      <c r="C18">
        <v>16</v>
      </c>
      <c r="D18">
        <f>(C13+C14+C15+C16+C17+C18+C19+C20+C21+C22)/10</f>
        <v>15.6</v>
      </c>
      <c r="E18">
        <v>13.849253731343286</v>
      </c>
      <c r="F18">
        <f t="shared" si="0"/>
        <v>2.1507462686567145</v>
      </c>
      <c r="G18">
        <f t="shared" si="1"/>
        <v>1.7507462686567141</v>
      </c>
      <c r="H18">
        <f t="shared" si="2"/>
        <v>0.40000000000000036</v>
      </c>
      <c r="I18">
        <f t="shared" si="3"/>
        <v>14.249253731343286</v>
      </c>
    </row>
    <row r="19" spans="1:9" x14ac:dyDescent="0.25">
      <c r="A19" t="s">
        <v>17</v>
      </c>
      <c r="B19">
        <v>2011</v>
      </c>
      <c r="C19">
        <v>15</v>
      </c>
      <c r="D19">
        <f>(C13+C14+C15+C16+C17+C18+C19+C20+C21+C22)/10</f>
        <v>15.6</v>
      </c>
      <c r="E19">
        <v>13.849253731343286</v>
      </c>
      <c r="F19">
        <f t="shared" si="0"/>
        <v>1.1507462686567145</v>
      </c>
      <c r="G19">
        <f t="shared" si="1"/>
        <v>1.7507462686567141</v>
      </c>
      <c r="H19">
        <f t="shared" si="2"/>
        <v>-0.59999999999999964</v>
      </c>
      <c r="I19">
        <f t="shared" si="3"/>
        <v>13.249253731343286</v>
      </c>
    </row>
    <row r="20" spans="1:9" x14ac:dyDescent="0.25">
      <c r="A20" t="s">
        <v>17</v>
      </c>
      <c r="B20">
        <v>2012</v>
      </c>
      <c r="C20">
        <v>15</v>
      </c>
      <c r="D20">
        <f>(C13+C14+C15+C16+C17+C18+C19+C20+C21+C22)/10</f>
        <v>15.6</v>
      </c>
      <c r="E20">
        <v>13.849253731343286</v>
      </c>
      <c r="F20">
        <f t="shared" si="0"/>
        <v>1.1507462686567145</v>
      </c>
      <c r="G20">
        <f t="shared" si="1"/>
        <v>1.7507462686567141</v>
      </c>
      <c r="H20">
        <f t="shared" si="2"/>
        <v>-0.59999999999999964</v>
      </c>
      <c r="I20">
        <f t="shared" si="3"/>
        <v>13.249253731343286</v>
      </c>
    </row>
    <row r="21" spans="1:9" x14ac:dyDescent="0.25">
      <c r="A21" t="s">
        <v>17</v>
      </c>
      <c r="B21">
        <v>2013</v>
      </c>
      <c r="C21">
        <v>15</v>
      </c>
      <c r="D21">
        <f>(C13+C14+C15+C16+C17+C18+C19+C20+C21+C22)/10</f>
        <v>15.6</v>
      </c>
      <c r="E21">
        <v>13.849253731343286</v>
      </c>
      <c r="F21">
        <f t="shared" si="0"/>
        <v>1.1507462686567145</v>
      </c>
      <c r="G21">
        <f t="shared" si="1"/>
        <v>1.7507462686567141</v>
      </c>
      <c r="H21">
        <f t="shared" si="2"/>
        <v>-0.59999999999999964</v>
      </c>
      <c r="I21">
        <f t="shared" si="3"/>
        <v>13.249253731343286</v>
      </c>
    </row>
    <row r="22" spans="1:9" x14ac:dyDescent="0.25">
      <c r="A22" t="s">
        <v>17</v>
      </c>
      <c r="B22">
        <v>2014</v>
      </c>
      <c r="C22">
        <v>15</v>
      </c>
      <c r="D22">
        <f>(C13+C14+C15+C16+C17+C18+C19+C20+C21+C22)/10</f>
        <v>15.6</v>
      </c>
      <c r="E22">
        <v>13.849253731343286</v>
      </c>
      <c r="F22">
        <f t="shared" si="0"/>
        <v>1.1507462686567145</v>
      </c>
      <c r="G22">
        <f t="shared" si="1"/>
        <v>1.7507462686567141</v>
      </c>
      <c r="H22">
        <f t="shared" si="2"/>
        <v>-0.59999999999999964</v>
      </c>
      <c r="I22">
        <f t="shared" si="3"/>
        <v>13.249253731343286</v>
      </c>
    </row>
    <row r="23" spans="1:9" x14ac:dyDescent="0.25">
      <c r="A23" t="s">
        <v>54</v>
      </c>
      <c r="B23">
        <v>2005</v>
      </c>
      <c r="C23" s="6">
        <v>12</v>
      </c>
      <c r="D23">
        <f>(C23+C24+C25+C26+C27+C28+C29+C30+C31+C32)/10</f>
        <v>9</v>
      </c>
      <c r="E23">
        <v>13.849253731343286</v>
      </c>
      <c r="F23">
        <f t="shared" si="0"/>
        <v>-1.8492537313432855</v>
      </c>
      <c r="G23">
        <f t="shared" si="1"/>
        <v>-4.8492537313432855</v>
      </c>
      <c r="H23">
        <f t="shared" si="2"/>
        <v>3</v>
      </c>
      <c r="I23">
        <f t="shared" si="3"/>
        <v>16.849253731343286</v>
      </c>
    </row>
    <row r="24" spans="1:9" x14ac:dyDescent="0.25">
      <c r="A24" t="s">
        <v>54</v>
      </c>
      <c r="B24">
        <v>2006</v>
      </c>
      <c r="C24" s="6">
        <v>12</v>
      </c>
      <c r="D24">
        <v>9</v>
      </c>
      <c r="E24">
        <v>13.849253731343286</v>
      </c>
      <c r="F24">
        <f t="shared" si="0"/>
        <v>-1.8492537313432855</v>
      </c>
      <c r="G24">
        <f t="shared" si="1"/>
        <v>-4.8492537313432855</v>
      </c>
      <c r="H24">
        <f t="shared" si="2"/>
        <v>3</v>
      </c>
      <c r="I24">
        <f t="shared" si="3"/>
        <v>16.849253731343286</v>
      </c>
    </row>
    <row r="25" spans="1:9" x14ac:dyDescent="0.25">
      <c r="A25" t="s">
        <v>54</v>
      </c>
      <c r="B25">
        <v>2007</v>
      </c>
      <c r="C25" s="6">
        <v>12</v>
      </c>
      <c r="D25">
        <v>9</v>
      </c>
      <c r="E25">
        <v>13.849253731343286</v>
      </c>
      <c r="F25">
        <f t="shared" si="0"/>
        <v>-1.8492537313432855</v>
      </c>
      <c r="G25">
        <f t="shared" si="1"/>
        <v>-4.8492537313432855</v>
      </c>
      <c r="H25">
        <f t="shared" si="2"/>
        <v>3</v>
      </c>
      <c r="I25">
        <f t="shared" si="3"/>
        <v>16.849253731343286</v>
      </c>
    </row>
    <row r="26" spans="1:9" x14ac:dyDescent="0.25">
      <c r="A26" t="s">
        <v>54</v>
      </c>
      <c r="B26">
        <v>2008</v>
      </c>
      <c r="C26" s="6">
        <v>13</v>
      </c>
      <c r="D26">
        <v>9</v>
      </c>
      <c r="E26">
        <v>13.849253731343286</v>
      </c>
      <c r="F26">
        <f t="shared" si="0"/>
        <v>-0.84925373134328552</v>
      </c>
      <c r="G26">
        <f t="shared" si="1"/>
        <v>-4.8492537313432855</v>
      </c>
      <c r="H26">
        <f t="shared" si="2"/>
        <v>4</v>
      </c>
      <c r="I26">
        <f t="shared" si="3"/>
        <v>17.849253731343286</v>
      </c>
    </row>
    <row r="27" spans="1:9" x14ac:dyDescent="0.25">
      <c r="A27" t="s">
        <v>54</v>
      </c>
      <c r="B27">
        <v>2009</v>
      </c>
      <c r="C27" s="6">
        <v>13</v>
      </c>
      <c r="D27">
        <v>9</v>
      </c>
      <c r="E27">
        <v>13.849253731343286</v>
      </c>
      <c r="F27">
        <f t="shared" si="0"/>
        <v>-0.84925373134328552</v>
      </c>
      <c r="G27">
        <f t="shared" si="1"/>
        <v>-4.8492537313432855</v>
      </c>
      <c r="H27">
        <f t="shared" si="2"/>
        <v>4</v>
      </c>
      <c r="I27">
        <f t="shared" si="3"/>
        <v>17.849253731343286</v>
      </c>
    </row>
    <row r="28" spans="1:9" x14ac:dyDescent="0.25">
      <c r="A28" t="s">
        <v>54</v>
      </c>
      <c r="B28">
        <v>2010</v>
      </c>
      <c r="C28" s="6">
        <v>12</v>
      </c>
      <c r="D28">
        <v>9</v>
      </c>
      <c r="E28">
        <v>13.849253731343286</v>
      </c>
      <c r="F28">
        <f t="shared" si="0"/>
        <v>-1.8492537313432855</v>
      </c>
      <c r="G28">
        <f t="shared" si="1"/>
        <v>-4.8492537313432855</v>
      </c>
      <c r="H28">
        <f t="shared" si="2"/>
        <v>3</v>
      </c>
      <c r="I28">
        <f t="shared" si="3"/>
        <v>16.849253731343286</v>
      </c>
    </row>
    <row r="29" spans="1:9" x14ac:dyDescent="0.25">
      <c r="A29" t="s">
        <v>54</v>
      </c>
      <c r="B29">
        <v>2011</v>
      </c>
      <c r="C29" s="6">
        <v>9</v>
      </c>
      <c r="D29">
        <v>9</v>
      </c>
      <c r="E29">
        <v>13.849253731343286</v>
      </c>
      <c r="F29">
        <f t="shared" si="0"/>
        <v>-4.8492537313432855</v>
      </c>
      <c r="G29">
        <f t="shared" si="1"/>
        <v>-4.8492537313432855</v>
      </c>
      <c r="H29">
        <f t="shared" si="2"/>
        <v>0</v>
      </c>
      <c r="I29">
        <f t="shared" si="3"/>
        <v>13.849253731343286</v>
      </c>
    </row>
    <row r="30" spans="1:9" x14ac:dyDescent="0.25">
      <c r="A30" t="s">
        <v>54</v>
      </c>
      <c r="B30">
        <v>2012</v>
      </c>
      <c r="C30" s="6">
        <v>1</v>
      </c>
      <c r="D30">
        <v>9</v>
      </c>
      <c r="E30">
        <v>13.849253731343286</v>
      </c>
      <c r="F30">
        <f t="shared" si="0"/>
        <v>-12.849253731343286</v>
      </c>
      <c r="G30">
        <f t="shared" si="1"/>
        <v>-4.8492537313432855</v>
      </c>
      <c r="H30">
        <f t="shared" si="2"/>
        <v>-8</v>
      </c>
      <c r="I30">
        <f t="shared" si="3"/>
        <v>5.8492537313432855</v>
      </c>
    </row>
    <row r="31" spans="1:9" x14ac:dyDescent="0.25">
      <c r="A31" t="s">
        <v>54</v>
      </c>
      <c r="B31">
        <v>2013</v>
      </c>
      <c r="C31" s="6">
        <v>2</v>
      </c>
      <c r="D31">
        <v>9</v>
      </c>
      <c r="E31">
        <v>13.849253731343286</v>
      </c>
      <c r="F31">
        <f t="shared" si="0"/>
        <v>-11.849253731343286</v>
      </c>
      <c r="G31">
        <f t="shared" si="1"/>
        <v>-4.8492537313432855</v>
      </c>
      <c r="H31">
        <f t="shared" si="2"/>
        <v>-7</v>
      </c>
      <c r="I31">
        <f t="shared" si="3"/>
        <v>6.8492537313432855</v>
      </c>
    </row>
    <row r="32" spans="1:9" x14ac:dyDescent="0.25">
      <c r="A32" t="s">
        <v>54</v>
      </c>
      <c r="B32">
        <v>2014</v>
      </c>
      <c r="C32" s="6">
        <v>4</v>
      </c>
      <c r="D32">
        <v>9</v>
      </c>
      <c r="E32">
        <v>13.849253731343286</v>
      </c>
      <c r="F32">
        <f t="shared" si="0"/>
        <v>-9.8492537313432855</v>
      </c>
      <c r="G32">
        <f t="shared" si="1"/>
        <v>-4.8492537313432855</v>
      </c>
      <c r="H32">
        <f t="shared" si="2"/>
        <v>-5</v>
      </c>
      <c r="I32">
        <f t="shared" si="3"/>
        <v>8.8492537313432855</v>
      </c>
    </row>
    <row r="33" spans="1:9" x14ac:dyDescent="0.25">
      <c r="A33" t="s">
        <v>18</v>
      </c>
      <c r="B33">
        <v>2005</v>
      </c>
      <c r="C33">
        <v>12</v>
      </c>
      <c r="D33">
        <f>(C33+C35+C34+C36+C37+C38+C39+C40+C41+C42)/10</f>
        <v>12.7</v>
      </c>
      <c r="E33">
        <v>13.849253731343286</v>
      </c>
      <c r="F33">
        <f t="shared" si="0"/>
        <v>-1.8492537313432855</v>
      </c>
      <c r="G33">
        <f t="shared" si="1"/>
        <v>-1.1492537313432862</v>
      </c>
      <c r="H33">
        <f>C33-D33</f>
        <v>-0.69999999999999929</v>
      </c>
      <c r="I33">
        <f t="shared" si="3"/>
        <v>13.149253731343286</v>
      </c>
    </row>
    <row r="34" spans="1:9" x14ac:dyDescent="0.25">
      <c r="A34" t="s">
        <v>18</v>
      </c>
      <c r="B34">
        <v>2006</v>
      </c>
      <c r="C34">
        <v>12</v>
      </c>
      <c r="D34">
        <v>12.7</v>
      </c>
      <c r="E34">
        <v>13.849253731343286</v>
      </c>
      <c r="F34">
        <f t="shared" si="0"/>
        <v>-1.8492537313432855</v>
      </c>
      <c r="G34">
        <f t="shared" si="1"/>
        <v>-1.1492537313432862</v>
      </c>
      <c r="H34">
        <f t="shared" si="2"/>
        <v>-0.69999999999999929</v>
      </c>
      <c r="I34">
        <f t="shared" si="3"/>
        <v>13.149253731343286</v>
      </c>
    </row>
    <row r="35" spans="1:9" x14ac:dyDescent="0.25">
      <c r="A35" t="s">
        <v>18</v>
      </c>
      <c r="B35">
        <v>2007</v>
      </c>
      <c r="C35">
        <v>12</v>
      </c>
      <c r="D35">
        <v>12.7</v>
      </c>
      <c r="E35">
        <v>13.849253731343286</v>
      </c>
      <c r="F35">
        <f t="shared" si="0"/>
        <v>-1.8492537313432855</v>
      </c>
      <c r="G35">
        <f t="shared" si="1"/>
        <v>-1.1492537313432862</v>
      </c>
      <c r="H35">
        <f t="shared" si="2"/>
        <v>-0.69999999999999929</v>
      </c>
      <c r="I35">
        <f t="shared" si="3"/>
        <v>13.149253731343286</v>
      </c>
    </row>
    <row r="36" spans="1:9" x14ac:dyDescent="0.25">
      <c r="A36" t="s">
        <v>18</v>
      </c>
      <c r="B36">
        <v>2008</v>
      </c>
      <c r="C36">
        <v>12</v>
      </c>
      <c r="D36">
        <v>12.7</v>
      </c>
      <c r="E36">
        <v>13.849253731343286</v>
      </c>
      <c r="F36">
        <f t="shared" si="0"/>
        <v>-1.8492537313432855</v>
      </c>
      <c r="G36">
        <f t="shared" si="1"/>
        <v>-1.1492537313432862</v>
      </c>
      <c r="H36">
        <f t="shared" si="2"/>
        <v>-0.69999999999999929</v>
      </c>
      <c r="I36">
        <f t="shared" si="3"/>
        <v>13.149253731343286</v>
      </c>
    </row>
    <row r="37" spans="1:9" x14ac:dyDescent="0.25">
      <c r="A37" t="s">
        <v>18</v>
      </c>
      <c r="B37">
        <v>2009</v>
      </c>
      <c r="C37">
        <v>11</v>
      </c>
      <c r="D37">
        <v>12.7</v>
      </c>
      <c r="E37">
        <v>13.849253731343286</v>
      </c>
      <c r="F37">
        <f t="shared" si="0"/>
        <v>-2.8492537313432855</v>
      </c>
      <c r="G37">
        <f t="shared" si="1"/>
        <v>-1.1492537313432862</v>
      </c>
      <c r="H37">
        <f t="shared" si="2"/>
        <v>-1.6999999999999993</v>
      </c>
      <c r="I37">
        <f t="shared" si="3"/>
        <v>12.149253731343286</v>
      </c>
    </row>
    <row r="38" spans="1:9" x14ac:dyDescent="0.25">
      <c r="A38" t="s">
        <v>18</v>
      </c>
      <c r="B38">
        <v>2010</v>
      </c>
      <c r="C38">
        <v>12</v>
      </c>
      <c r="D38">
        <v>12.7</v>
      </c>
      <c r="E38">
        <v>13.849253731343286</v>
      </c>
      <c r="F38">
        <f t="shared" si="0"/>
        <v>-1.8492537313432855</v>
      </c>
      <c r="G38">
        <f t="shared" si="1"/>
        <v>-1.1492537313432862</v>
      </c>
      <c r="H38">
        <f t="shared" si="2"/>
        <v>-0.69999999999999929</v>
      </c>
      <c r="I38">
        <f t="shared" si="3"/>
        <v>13.149253731343286</v>
      </c>
    </row>
    <row r="39" spans="1:9" x14ac:dyDescent="0.25">
      <c r="A39" t="s">
        <v>18</v>
      </c>
      <c r="B39">
        <v>2011</v>
      </c>
      <c r="C39">
        <v>14</v>
      </c>
      <c r="D39">
        <v>12.7</v>
      </c>
      <c r="E39">
        <v>13.849253731343286</v>
      </c>
      <c r="F39">
        <f t="shared" si="0"/>
        <v>0.15074626865671448</v>
      </c>
      <c r="G39">
        <f t="shared" si="1"/>
        <v>-1.1492537313432862</v>
      </c>
      <c r="H39">
        <f t="shared" si="2"/>
        <v>1.3000000000000007</v>
      </c>
      <c r="I39">
        <f t="shared" si="3"/>
        <v>15.149253731343286</v>
      </c>
    </row>
    <row r="40" spans="1:9" x14ac:dyDescent="0.25">
      <c r="A40" t="s">
        <v>18</v>
      </c>
      <c r="B40">
        <v>2012</v>
      </c>
      <c r="C40">
        <v>14</v>
      </c>
      <c r="D40">
        <v>12.7</v>
      </c>
      <c r="E40">
        <v>13.849253731343286</v>
      </c>
      <c r="F40">
        <f t="shared" si="0"/>
        <v>0.15074626865671448</v>
      </c>
      <c r="G40">
        <f t="shared" si="1"/>
        <v>-1.1492537313432862</v>
      </c>
      <c r="H40">
        <f t="shared" si="2"/>
        <v>1.3000000000000007</v>
      </c>
      <c r="I40">
        <f t="shared" si="3"/>
        <v>15.149253731343286</v>
      </c>
    </row>
    <row r="41" spans="1:9" x14ac:dyDescent="0.25">
      <c r="A41" t="s">
        <v>18</v>
      </c>
      <c r="B41">
        <v>2013</v>
      </c>
      <c r="C41">
        <v>14</v>
      </c>
      <c r="D41">
        <v>12.7</v>
      </c>
      <c r="E41">
        <v>13.849253731343286</v>
      </c>
      <c r="F41">
        <f t="shared" si="0"/>
        <v>0.15074626865671448</v>
      </c>
      <c r="G41">
        <f t="shared" si="1"/>
        <v>-1.1492537313432862</v>
      </c>
      <c r="H41">
        <f t="shared" si="2"/>
        <v>1.3000000000000007</v>
      </c>
      <c r="I41">
        <f t="shared" si="3"/>
        <v>15.149253731343286</v>
      </c>
    </row>
    <row r="42" spans="1:9" x14ac:dyDescent="0.25">
      <c r="A42" t="s">
        <v>18</v>
      </c>
      <c r="B42">
        <v>2014</v>
      </c>
      <c r="C42">
        <v>14</v>
      </c>
      <c r="D42">
        <v>12.7</v>
      </c>
      <c r="E42">
        <v>13.849253731343286</v>
      </c>
      <c r="F42">
        <f t="shared" si="0"/>
        <v>0.15074626865671448</v>
      </c>
      <c r="G42">
        <f t="shared" si="1"/>
        <v>-1.1492537313432862</v>
      </c>
      <c r="H42">
        <f t="shared" si="2"/>
        <v>1.3000000000000007</v>
      </c>
      <c r="I42">
        <f t="shared" si="3"/>
        <v>15.149253731343286</v>
      </c>
    </row>
    <row r="43" spans="1:9" x14ac:dyDescent="0.25">
      <c r="A43" t="s">
        <v>20</v>
      </c>
      <c r="B43">
        <v>2005</v>
      </c>
      <c r="C43">
        <v>17</v>
      </c>
      <c r="D43">
        <f>(C43+C44+C45+C46+C47+C48+C49+C50+C51+C52)/10</f>
        <v>16.899999999999999</v>
      </c>
      <c r="E43">
        <v>13.849253731343286</v>
      </c>
      <c r="F43">
        <f t="shared" si="0"/>
        <v>3.1507462686567145</v>
      </c>
      <c r="G43">
        <f t="shared" si="1"/>
        <v>3.0507462686567131</v>
      </c>
      <c r="H43">
        <f t="shared" si="2"/>
        <v>0.10000000000000142</v>
      </c>
      <c r="I43">
        <f t="shared" si="3"/>
        <v>13.949253731343287</v>
      </c>
    </row>
    <row r="44" spans="1:9" x14ac:dyDescent="0.25">
      <c r="A44" t="s">
        <v>20</v>
      </c>
      <c r="B44">
        <v>2006</v>
      </c>
      <c r="C44">
        <v>17</v>
      </c>
      <c r="D44">
        <v>16.899999999999999</v>
      </c>
      <c r="E44">
        <v>13.849253731343286</v>
      </c>
      <c r="F44">
        <f t="shared" si="0"/>
        <v>3.1507462686567145</v>
      </c>
      <c r="G44">
        <f t="shared" si="1"/>
        <v>3.0507462686567131</v>
      </c>
      <c r="H44">
        <f t="shared" si="2"/>
        <v>0.10000000000000142</v>
      </c>
      <c r="I44">
        <f t="shared" si="3"/>
        <v>13.949253731343287</v>
      </c>
    </row>
    <row r="45" spans="1:9" x14ac:dyDescent="0.25">
      <c r="A45" t="s">
        <v>20</v>
      </c>
      <c r="B45">
        <v>2007</v>
      </c>
      <c r="C45">
        <v>17</v>
      </c>
      <c r="D45">
        <v>16.899999999999999</v>
      </c>
      <c r="E45">
        <v>13.849253731343286</v>
      </c>
      <c r="F45">
        <f t="shared" si="0"/>
        <v>3.1507462686567145</v>
      </c>
      <c r="G45">
        <f t="shared" si="1"/>
        <v>3.0507462686567131</v>
      </c>
      <c r="H45">
        <f t="shared" si="2"/>
        <v>0.10000000000000142</v>
      </c>
      <c r="I45">
        <f t="shared" si="3"/>
        <v>13.949253731343287</v>
      </c>
    </row>
    <row r="46" spans="1:9" x14ac:dyDescent="0.25">
      <c r="A46" t="s">
        <v>20</v>
      </c>
      <c r="B46">
        <v>2008</v>
      </c>
      <c r="C46">
        <v>17</v>
      </c>
      <c r="D46">
        <v>16.899999999999999</v>
      </c>
      <c r="E46">
        <v>13.849253731343286</v>
      </c>
      <c r="F46">
        <f t="shared" si="0"/>
        <v>3.1507462686567145</v>
      </c>
      <c r="G46">
        <f t="shared" si="1"/>
        <v>3.0507462686567131</v>
      </c>
      <c r="H46">
        <f t="shared" si="2"/>
        <v>0.10000000000000142</v>
      </c>
      <c r="I46">
        <f t="shared" si="3"/>
        <v>13.949253731343287</v>
      </c>
    </row>
    <row r="47" spans="1:9" x14ac:dyDescent="0.25">
      <c r="A47" t="s">
        <v>20</v>
      </c>
      <c r="B47">
        <v>2009</v>
      </c>
      <c r="C47">
        <v>17</v>
      </c>
      <c r="D47">
        <v>16.899999999999999</v>
      </c>
      <c r="E47">
        <v>13.849253731343286</v>
      </c>
      <c r="F47">
        <f t="shared" si="0"/>
        <v>3.1507462686567145</v>
      </c>
      <c r="G47">
        <f t="shared" si="1"/>
        <v>3.0507462686567131</v>
      </c>
      <c r="H47">
        <f t="shared" si="2"/>
        <v>0.10000000000000142</v>
      </c>
      <c r="I47">
        <f t="shared" si="3"/>
        <v>13.949253731343287</v>
      </c>
    </row>
    <row r="48" spans="1:9" x14ac:dyDescent="0.25">
      <c r="A48" t="s">
        <v>20</v>
      </c>
      <c r="B48">
        <v>2010</v>
      </c>
      <c r="C48">
        <v>17</v>
      </c>
      <c r="D48">
        <v>16.899999999999999</v>
      </c>
      <c r="E48">
        <v>13.849253731343286</v>
      </c>
      <c r="F48">
        <f t="shared" si="0"/>
        <v>3.1507462686567145</v>
      </c>
      <c r="G48">
        <f t="shared" si="1"/>
        <v>3.0507462686567131</v>
      </c>
      <c r="H48">
        <f t="shared" si="2"/>
        <v>0.10000000000000142</v>
      </c>
      <c r="I48">
        <f t="shared" si="3"/>
        <v>13.949253731343287</v>
      </c>
    </row>
    <row r="49" spans="1:9" x14ac:dyDescent="0.25">
      <c r="A49" t="s">
        <v>20</v>
      </c>
      <c r="B49">
        <v>2011</v>
      </c>
      <c r="C49">
        <v>17</v>
      </c>
      <c r="D49">
        <v>16.899999999999999</v>
      </c>
      <c r="E49">
        <v>13.849253731343286</v>
      </c>
      <c r="F49">
        <f t="shared" si="0"/>
        <v>3.1507462686567145</v>
      </c>
      <c r="G49">
        <f t="shared" si="1"/>
        <v>3.0507462686567131</v>
      </c>
      <c r="H49">
        <f t="shared" si="2"/>
        <v>0.10000000000000142</v>
      </c>
      <c r="I49">
        <f t="shared" si="3"/>
        <v>13.949253731343287</v>
      </c>
    </row>
    <row r="50" spans="1:9" x14ac:dyDescent="0.25">
      <c r="A50" t="s">
        <v>20</v>
      </c>
      <c r="B50">
        <v>2012</v>
      </c>
      <c r="C50">
        <v>17</v>
      </c>
      <c r="D50">
        <v>16.899999999999999</v>
      </c>
      <c r="E50">
        <v>13.849253731343286</v>
      </c>
      <c r="F50">
        <f t="shared" si="0"/>
        <v>3.1507462686567145</v>
      </c>
      <c r="G50">
        <f t="shared" si="1"/>
        <v>3.0507462686567131</v>
      </c>
      <c r="H50">
        <f t="shared" si="2"/>
        <v>0.10000000000000142</v>
      </c>
      <c r="I50">
        <f t="shared" si="3"/>
        <v>13.949253731343287</v>
      </c>
    </row>
    <row r="51" spans="1:9" x14ac:dyDescent="0.25">
      <c r="A51" t="s">
        <v>20</v>
      </c>
      <c r="B51">
        <v>2013</v>
      </c>
      <c r="C51">
        <v>17</v>
      </c>
      <c r="D51">
        <v>16.899999999999999</v>
      </c>
      <c r="E51">
        <v>13.849253731343286</v>
      </c>
      <c r="F51">
        <f t="shared" si="0"/>
        <v>3.1507462686567145</v>
      </c>
      <c r="G51">
        <f t="shared" si="1"/>
        <v>3.0507462686567131</v>
      </c>
      <c r="H51">
        <f t="shared" si="2"/>
        <v>0.10000000000000142</v>
      </c>
      <c r="I51">
        <f t="shared" si="3"/>
        <v>13.949253731343287</v>
      </c>
    </row>
    <row r="52" spans="1:9" x14ac:dyDescent="0.25">
      <c r="A52" t="s">
        <v>20</v>
      </c>
      <c r="B52">
        <v>2014</v>
      </c>
      <c r="C52">
        <v>16</v>
      </c>
      <c r="D52">
        <v>16.899999999999999</v>
      </c>
      <c r="E52">
        <v>13.849253731343286</v>
      </c>
      <c r="F52">
        <f t="shared" si="0"/>
        <v>2.1507462686567145</v>
      </c>
      <c r="G52">
        <f t="shared" si="1"/>
        <v>3.0507462686567131</v>
      </c>
      <c r="H52">
        <f t="shared" si="2"/>
        <v>-0.89999999999999858</v>
      </c>
      <c r="I52">
        <f t="shared" si="3"/>
        <v>12.949253731343287</v>
      </c>
    </row>
    <row r="53" spans="1:9" x14ac:dyDescent="0.25">
      <c r="A53" t="s">
        <v>21</v>
      </c>
      <c r="B53">
        <v>2005</v>
      </c>
      <c r="C53">
        <v>17</v>
      </c>
      <c r="D53">
        <f>(C53+C54+C55+C56+C57+C58+C59+C60+C61+C62)/10</f>
        <v>16.5</v>
      </c>
      <c r="E53">
        <v>13.849253731343286</v>
      </c>
      <c r="F53">
        <f t="shared" si="0"/>
        <v>3.1507462686567145</v>
      </c>
      <c r="G53">
        <f t="shared" si="1"/>
        <v>2.6507462686567145</v>
      </c>
      <c r="H53">
        <f t="shared" si="2"/>
        <v>0.5</v>
      </c>
      <c r="I53">
        <f t="shared" si="3"/>
        <v>14.349253731343286</v>
      </c>
    </row>
    <row r="54" spans="1:9" x14ac:dyDescent="0.25">
      <c r="A54" t="s">
        <v>21</v>
      </c>
      <c r="B54">
        <v>2006</v>
      </c>
      <c r="C54">
        <v>17</v>
      </c>
      <c r="D54">
        <v>16.5</v>
      </c>
      <c r="E54">
        <v>13.849253731343286</v>
      </c>
      <c r="F54">
        <f t="shared" si="0"/>
        <v>3.1507462686567145</v>
      </c>
      <c r="G54">
        <f t="shared" si="1"/>
        <v>2.6507462686567145</v>
      </c>
      <c r="H54">
        <f t="shared" si="2"/>
        <v>0.5</v>
      </c>
      <c r="I54">
        <f t="shared" si="3"/>
        <v>14.349253731343286</v>
      </c>
    </row>
    <row r="55" spans="1:9" x14ac:dyDescent="0.25">
      <c r="A55" t="s">
        <v>21</v>
      </c>
      <c r="B55">
        <v>2007</v>
      </c>
      <c r="C55">
        <v>17</v>
      </c>
      <c r="D55">
        <v>16.5</v>
      </c>
      <c r="E55">
        <v>13.849253731343286</v>
      </c>
      <c r="F55">
        <f t="shared" si="0"/>
        <v>3.1507462686567145</v>
      </c>
      <c r="G55">
        <f t="shared" si="1"/>
        <v>2.6507462686567145</v>
      </c>
      <c r="H55">
        <f t="shared" si="2"/>
        <v>0.5</v>
      </c>
      <c r="I55">
        <f t="shared" si="3"/>
        <v>14.349253731343286</v>
      </c>
    </row>
    <row r="56" spans="1:9" x14ac:dyDescent="0.25">
      <c r="A56" t="s">
        <v>21</v>
      </c>
      <c r="B56">
        <v>2008</v>
      </c>
      <c r="C56">
        <v>17</v>
      </c>
      <c r="D56">
        <v>16.5</v>
      </c>
      <c r="E56">
        <v>13.849253731343286</v>
      </c>
      <c r="F56">
        <f t="shared" si="0"/>
        <v>3.1507462686567145</v>
      </c>
      <c r="G56">
        <f t="shared" si="1"/>
        <v>2.6507462686567145</v>
      </c>
      <c r="H56">
        <f t="shared" si="2"/>
        <v>0.5</v>
      </c>
      <c r="I56">
        <f t="shared" si="3"/>
        <v>14.349253731343286</v>
      </c>
    </row>
    <row r="57" spans="1:9" x14ac:dyDescent="0.25">
      <c r="A57" t="s">
        <v>21</v>
      </c>
      <c r="B57">
        <v>2009</v>
      </c>
      <c r="C57">
        <v>17</v>
      </c>
      <c r="D57">
        <v>16.5</v>
      </c>
      <c r="E57">
        <v>13.849253731343286</v>
      </c>
      <c r="F57">
        <f t="shared" si="0"/>
        <v>3.1507462686567145</v>
      </c>
      <c r="G57">
        <f t="shared" si="1"/>
        <v>2.6507462686567145</v>
      </c>
      <c r="H57">
        <f t="shared" si="2"/>
        <v>0.5</v>
      </c>
      <c r="I57">
        <f t="shared" si="3"/>
        <v>14.349253731343286</v>
      </c>
    </row>
    <row r="58" spans="1:9" x14ac:dyDescent="0.25">
      <c r="A58" t="s">
        <v>21</v>
      </c>
      <c r="B58">
        <v>2010</v>
      </c>
      <c r="C58">
        <v>17</v>
      </c>
      <c r="D58">
        <v>16.5</v>
      </c>
      <c r="E58">
        <v>13.849253731343286</v>
      </c>
      <c r="F58">
        <f t="shared" si="0"/>
        <v>3.1507462686567145</v>
      </c>
      <c r="G58">
        <f t="shared" si="1"/>
        <v>2.6507462686567145</v>
      </c>
      <c r="H58">
        <f t="shared" si="2"/>
        <v>0.5</v>
      </c>
      <c r="I58">
        <f t="shared" si="3"/>
        <v>14.349253731343286</v>
      </c>
    </row>
    <row r="59" spans="1:9" x14ac:dyDescent="0.25">
      <c r="A59" t="s">
        <v>21</v>
      </c>
      <c r="B59">
        <v>2011</v>
      </c>
      <c r="C59">
        <v>17</v>
      </c>
      <c r="D59">
        <v>16.5</v>
      </c>
      <c r="E59">
        <v>13.849253731343286</v>
      </c>
      <c r="F59">
        <f t="shared" si="0"/>
        <v>3.1507462686567145</v>
      </c>
      <c r="G59">
        <f t="shared" si="1"/>
        <v>2.6507462686567145</v>
      </c>
      <c r="H59">
        <f t="shared" si="2"/>
        <v>0.5</v>
      </c>
      <c r="I59">
        <f t="shared" si="3"/>
        <v>14.349253731343286</v>
      </c>
    </row>
    <row r="60" spans="1:9" x14ac:dyDescent="0.25">
      <c r="A60" t="s">
        <v>21</v>
      </c>
      <c r="B60">
        <v>2012</v>
      </c>
      <c r="C60">
        <v>16</v>
      </c>
      <c r="D60">
        <v>16.5</v>
      </c>
      <c r="E60">
        <v>13.849253731343286</v>
      </c>
      <c r="F60">
        <f t="shared" si="0"/>
        <v>2.1507462686567145</v>
      </c>
      <c r="G60">
        <f t="shared" si="1"/>
        <v>2.6507462686567145</v>
      </c>
      <c r="H60">
        <f t="shared" si="2"/>
        <v>-0.5</v>
      </c>
      <c r="I60">
        <f t="shared" si="3"/>
        <v>13.349253731343286</v>
      </c>
    </row>
    <row r="61" spans="1:9" x14ac:dyDescent="0.25">
      <c r="A61" t="s">
        <v>21</v>
      </c>
      <c r="B61">
        <v>2013</v>
      </c>
      <c r="C61">
        <v>15</v>
      </c>
      <c r="D61">
        <v>16.5</v>
      </c>
      <c r="E61">
        <v>13.849253731343286</v>
      </c>
      <c r="F61">
        <f t="shared" si="0"/>
        <v>1.1507462686567145</v>
      </c>
      <c r="G61">
        <f t="shared" si="1"/>
        <v>2.6507462686567145</v>
      </c>
      <c r="H61">
        <f t="shared" si="2"/>
        <v>-1.5</v>
      </c>
      <c r="I61">
        <f t="shared" si="3"/>
        <v>12.349253731343286</v>
      </c>
    </row>
    <row r="62" spans="1:9" x14ac:dyDescent="0.25">
      <c r="A62" t="s">
        <v>21</v>
      </c>
      <c r="B62">
        <v>2014</v>
      </c>
      <c r="C62">
        <v>15</v>
      </c>
      <c r="D62">
        <v>16.5</v>
      </c>
      <c r="E62">
        <v>13.849253731343286</v>
      </c>
      <c r="F62">
        <f t="shared" si="0"/>
        <v>1.1507462686567145</v>
      </c>
      <c r="G62">
        <f t="shared" si="1"/>
        <v>2.6507462686567145</v>
      </c>
      <c r="H62">
        <f t="shared" si="2"/>
        <v>-1.5</v>
      </c>
      <c r="I62">
        <f t="shared" si="3"/>
        <v>12.349253731343286</v>
      </c>
    </row>
    <row r="63" spans="1:9" x14ac:dyDescent="0.25">
      <c r="A63" t="s">
        <v>22</v>
      </c>
      <c r="B63">
        <v>2005</v>
      </c>
      <c r="C63">
        <v>17</v>
      </c>
      <c r="D63">
        <f>(C63+C64+C65+C66+C67+C68+C69+C70+C71+C72)/10</f>
        <v>17</v>
      </c>
      <c r="E63">
        <v>13.849253731343286</v>
      </c>
      <c r="F63">
        <f t="shared" si="0"/>
        <v>3.1507462686567145</v>
      </c>
      <c r="G63">
        <f t="shared" si="1"/>
        <v>3.1507462686567145</v>
      </c>
      <c r="H63">
        <f t="shared" si="2"/>
        <v>0</v>
      </c>
      <c r="I63">
        <f t="shared" si="3"/>
        <v>13.849253731343286</v>
      </c>
    </row>
    <row r="64" spans="1:9" x14ac:dyDescent="0.25">
      <c r="A64" t="s">
        <v>22</v>
      </c>
      <c r="B64">
        <v>2006</v>
      </c>
      <c r="C64">
        <v>17</v>
      </c>
      <c r="D64">
        <v>17</v>
      </c>
      <c r="E64">
        <v>13.849253731343286</v>
      </c>
      <c r="F64">
        <f t="shared" si="0"/>
        <v>3.1507462686567145</v>
      </c>
      <c r="G64">
        <f t="shared" si="1"/>
        <v>3.1507462686567145</v>
      </c>
      <c r="H64">
        <f t="shared" si="2"/>
        <v>0</v>
      </c>
      <c r="I64">
        <f t="shared" si="3"/>
        <v>13.849253731343286</v>
      </c>
    </row>
    <row r="65" spans="1:9" x14ac:dyDescent="0.25">
      <c r="A65" t="s">
        <v>22</v>
      </c>
      <c r="B65">
        <v>2007</v>
      </c>
      <c r="C65">
        <v>17</v>
      </c>
      <c r="D65">
        <v>17</v>
      </c>
      <c r="E65">
        <v>13.849253731343286</v>
      </c>
      <c r="F65">
        <f t="shared" si="0"/>
        <v>3.1507462686567145</v>
      </c>
      <c r="G65">
        <f t="shared" si="1"/>
        <v>3.1507462686567145</v>
      </c>
      <c r="H65">
        <f t="shared" si="2"/>
        <v>0</v>
      </c>
      <c r="I65">
        <f t="shared" si="3"/>
        <v>13.849253731343286</v>
      </c>
    </row>
    <row r="66" spans="1:9" x14ac:dyDescent="0.25">
      <c r="A66" t="s">
        <v>22</v>
      </c>
      <c r="B66">
        <v>2008</v>
      </c>
      <c r="C66">
        <v>17</v>
      </c>
      <c r="D66">
        <v>17</v>
      </c>
      <c r="E66">
        <v>13.849253731343286</v>
      </c>
      <c r="F66">
        <f t="shared" si="0"/>
        <v>3.1507462686567145</v>
      </c>
      <c r="G66">
        <f t="shared" si="1"/>
        <v>3.1507462686567145</v>
      </c>
      <c r="H66">
        <f t="shared" si="2"/>
        <v>0</v>
      </c>
      <c r="I66">
        <f t="shared" si="3"/>
        <v>13.849253731343286</v>
      </c>
    </row>
    <row r="67" spans="1:9" x14ac:dyDescent="0.25">
      <c r="A67" t="s">
        <v>22</v>
      </c>
      <c r="B67">
        <v>2009</v>
      </c>
      <c r="C67">
        <v>17</v>
      </c>
      <c r="D67">
        <v>17</v>
      </c>
      <c r="E67">
        <v>13.849253731343286</v>
      </c>
      <c r="F67">
        <f t="shared" si="0"/>
        <v>3.1507462686567145</v>
      </c>
      <c r="G67">
        <f t="shared" si="1"/>
        <v>3.1507462686567145</v>
      </c>
      <c r="H67">
        <f t="shared" si="2"/>
        <v>0</v>
      </c>
      <c r="I67">
        <f t="shared" si="3"/>
        <v>13.849253731343286</v>
      </c>
    </row>
    <row r="68" spans="1:9" x14ac:dyDescent="0.25">
      <c r="A68" t="s">
        <v>22</v>
      </c>
      <c r="B68">
        <v>2010</v>
      </c>
      <c r="C68">
        <v>17</v>
      </c>
      <c r="D68">
        <v>17</v>
      </c>
      <c r="E68">
        <v>13.849253731343286</v>
      </c>
      <c r="F68">
        <f t="shared" ref="F68:F131" si="4">C68-E68</f>
        <v>3.1507462686567145</v>
      </c>
      <c r="G68">
        <f t="shared" ref="G68:G131" si="5">D68-E68</f>
        <v>3.1507462686567145</v>
      </c>
      <c r="H68">
        <f t="shared" ref="H68:H131" si="6">C68-D68</f>
        <v>0</v>
      </c>
      <c r="I68">
        <f t="shared" ref="I68:I131" si="7">H68+E68</f>
        <v>13.849253731343286</v>
      </c>
    </row>
    <row r="69" spans="1:9" x14ac:dyDescent="0.25">
      <c r="A69" t="s">
        <v>22</v>
      </c>
      <c r="B69">
        <v>2011</v>
      </c>
      <c r="C69">
        <v>17</v>
      </c>
      <c r="D69">
        <v>17</v>
      </c>
      <c r="E69">
        <v>13.849253731343286</v>
      </c>
      <c r="F69">
        <f t="shared" si="4"/>
        <v>3.1507462686567145</v>
      </c>
      <c r="G69">
        <f t="shared" si="5"/>
        <v>3.1507462686567145</v>
      </c>
      <c r="H69">
        <f t="shared" si="6"/>
        <v>0</v>
      </c>
      <c r="I69">
        <f t="shared" si="7"/>
        <v>13.849253731343286</v>
      </c>
    </row>
    <row r="70" spans="1:9" x14ac:dyDescent="0.25">
      <c r="A70" t="s">
        <v>22</v>
      </c>
      <c r="B70">
        <v>2012</v>
      </c>
      <c r="C70">
        <v>17</v>
      </c>
      <c r="D70">
        <v>17</v>
      </c>
      <c r="E70">
        <v>13.849253731343286</v>
      </c>
      <c r="F70">
        <f t="shared" si="4"/>
        <v>3.1507462686567145</v>
      </c>
      <c r="G70">
        <f t="shared" si="5"/>
        <v>3.1507462686567145</v>
      </c>
      <c r="H70">
        <f t="shared" si="6"/>
        <v>0</v>
      </c>
      <c r="I70">
        <f t="shared" si="7"/>
        <v>13.849253731343286</v>
      </c>
    </row>
    <row r="71" spans="1:9" x14ac:dyDescent="0.25">
      <c r="A71" t="s">
        <v>22</v>
      </c>
      <c r="B71">
        <v>2013</v>
      </c>
      <c r="C71">
        <v>17</v>
      </c>
      <c r="D71">
        <v>17</v>
      </c>
      <c r="E71">
        <v>13.849253731343286</v>
      </c>
      <c r="F71">
        <f t="shared" si="4"/>
        <v>3.1507462686567145</v>
      </c>
      <c r="G71">
        <f t="shared" si="5"/>
        <v>3.1507462686567145</v>
      </c>
      <c r="H71">
        <f t="shared" si="6"/>
        <v>0</v>
      </c>
      <c r="I71">
        <f t="shared" si="7"/>
        <v>13.849253731343286</v>
      </c>
    </row>
    <row r="72" spans="1:9" x14ac:dyDescent="0.25">
      <c r="A72" t="s">
        <v>22</v>
      </c>
      <c r="B72">
        <v>2014</v>
      </c>
      <c r="C72">
        <v>17</v>
      </c>
      <c r="D72">
        <v>17</v>
      </c>
      <c r="E72">
        <v>13.849253731343286</v>
      </c>
      <c r="F72">
        <f t="shared" si="4"/>
        <v>3.1507462686567145</v>
      </c>
      <c r="G72">
        <f t="shared" si="5"/>
        <v>3.1507462686567145</v>
      </c>
      <c r="H72">
        <f t="shared" si="6"/>
        <v>0</v>
      </c>
      <c r="I72">
        <f t="shared" si="7"/>
        <v>13.849253731343286</v>
      </c>
    </row>
    <row r="73" spans="1:9" x14ac:dyDescent="0.25">
      <c r="A73" t="s">
        <v>23</v>
      </c>
      <c r="B73">
        <v>2005</v>
      </c>
      <c r="C73">
        <v>12</v>
      </c>
      <c r="D73">
        <f>(C73+C74+C76+C75+C77+C78+C79+C80+C81+C82)/10</f>
        <v>7.3</v>
      </c>
      <c r="E73">
        <v>13.849253731343286</v>
      </c>
      <c r="F73">
        <f t="shared" si="4"/>
        <v>-1.8492537313432855</v>
      </c>
      <c r="G73">
        <f t="shared" si="5"/>
        <v>-6.5492537313432857</v>
      </c>
      <c r="H73">
        <f t="shared" si="6"/>
        <v>4.7</v>
      </c>
      <c r="I73">
        <f t="shared" si="7"/>
        <v>18.549253731343285</v>
      </c>
    </row>
    <row r="74" spans="1:9" x14ac:dyDescent="0.25">
      <c r="A74" t="s">
        <v>23</v>
      </c>
      <c r="B74">
        <v>2006</v>
      </c>
      <c r="C74">
        <v>12</v>
      </c>
      <c r="D74">
        <v>7.3</v>
      </c>
      <c r="E74">
        <v>13.849253731343286</v>
      </c>
      <c r="F74">
        <f t="shared" si="4"/>
        <v>-1.8492537313432855</v>
      </c>
      <c r="G74">
        <f t="shared" si="5"/>
        <v>-6.5492537313432857</v>
      </c>
      <c r="H74">
        <f t="shared" si="6"/>
        <v>4.7</v>
      </c>
      <c r="I74">
        <f t="shared" si="7"/>
        <v>18.549253731343285</v>
      </c>
    </row>
    <row r="75" spans="1:9" x14ac:dyDescent="0.25">
      <c r="A75" t="s">
        <v>23</v>
      </c>
      <c r="B75">
        <v>2007</v>
      </c>
      <c r="C75">
        <v>12</v>
      </c>
      <c r="D75">
        <v>7.3</v>
      </c>
      <c r="E75">
        <v>13.849253731343286</v>
      </c>
      <c r="F75">
        <f t="shared" si="4"/>
        <v>-1.8492537313432855</v>
      </c>
      <c r="G75">
        <f t="shared" si="5"/>
        <v>-6.5492537313432857</v>
      </c>
      <c r="H75">
        <f t="shared" si="6"/>
        <v>4.7</v>
      </c>
      <c r="I75">
        <f t="shared" si="7"/>
        <v>18.549253731343285</v>
      </c>
    </row>
    <row r="76" spans="1:9" x14ac:dyDescent="0.25">
      <c r="A76" t="s">
        <v>23</v>
      </c>
      <c r="B76">
        <v>2008</v>
      </c>
      <c r="C76">
        <v>12</v>
      </c>
      <c r="D76">
        <v>7.3</v>
      </c>
      <c r="E76">
        <v>13.849253731343286</v>
      </c>
      <c r="F76">
        <f t="shared" si="4"/>
        <v>-1.8492537313432855</v>
      </c>
      <c r="G76">
        <f t="shared" si="5"/>
        <v>-6.5492537313432857</v>
      </c>
      <c r="H76">
        <f t="shared" si="6"/>
        <v>4.7</v>
      </c>
      <c r="I76">
        <f t="shared" si="7"/>
        <v>18.549253731343285</v>
      </c>
    </row>
    <row r="77" spans="1:9" x14ac:dyDescent="0.25">
      <c r="A77" t="s">
        <v>23</v>
      </c>
      <c r="B77">
        <v>2009</v>
      </c>
      <c r="C77">
        <v>10</v>
      </c>
      <c r="D77">
        <v>7.3</v>
      </c>
      <c r="E77">
        <v>13.849253731343286</v>
      </c>
      <c r="F77">
        <f t="shared" si="4"/>
        <v>-3.8492537313432855</v>
      </c>
      <c r="G77">
        <f t="shared" si="5"/>
        <v>-6.5492537313432857</v>
      </c>
      <c r="H77">
        <f t="shared" si="6"/>
        <v>2.7</v>
      </c>
      <c r="I77">
        <f t="shared" si="7"/>
        <v>16.549253731343285</v>
      </c>
    </row>
    <row r="78" spans="1:9" x14ac:dyDescent="0.25">
      <c r="A78" t="s">
        <v>23</v>
      </c>
      <c r="B78">
        <v>2010</v>
      </c>
      <c r="C78">
        <v>7</v>
      </c>
      <c r="D78">
        <v>7.3</v>
      </c>
      <c r="E78">
        <v>13.849253731343286</v>
      </c>
      <c r="F78">
        <f t="shared" si="4"/>
        <v>-6.8492537313432855</v>
      </c>
      <c r="G78">
        <f t="shared" si="5"/>
        <v>-6.5492537313432857</v>
      </c>
      <c r="H78">
        <f t="shared" si="6"/>
        <v>-0.29999999999999982</v>
      </c>
      <c r="I78">
        <f t="shared" si="7"/>
        <v>13.549253731343285</v>
      </c>
    </row>
    <row r="79" spans="1:9" x14ac:dyDescent="0.25">
      <c r="A79" t="s">
        <v>23</v>
      </c>
      <c r="B79">
        <v>2011</v>
      </c>
      <c r="C79">
        <v>1</v>
      </c>
      <c r="D79">
        <v>7.3</v>
      </c>
      <c r="E79">
        <v>13.849253731343286</v>
      </c>
      <c r="F79">
        <f t="shared" si="4"/>
        <v>-12.849253731343286</v>
      </c>
      <c r="G79">
        <f t="shared" si="5"/>
        <v>-6.5492537313432857</v>
      </c>
      <c r="H79">
        <f t="shared" si="6"/>
        <v>-6.3</v>
      </c>
      <c r="I79">
        <f t="shared" si="7"/>
        <v>7.5492537313432857</v>
      </c>
    </row>
    <row r="80" spans="1:9" x14ac:dyDescent="0.25">
      <c r="A80" t="s">
        <v>23</v>
      </c>
      <c r="B80">
        <v>2012</v>
      </c>
      <c r="C80">
        <v>2</v>
      </c>
      <c r="D80">
        <v>7.3</v>
      </c>
      <c r="E80">
        <v>13.849253731343286</v>
      </c>
      <c r="F80">
        <f t="shared" si="4"/>
        <v>-11.849253731343286</v>
      </c>
      <c r="G80">
        <f t="shared" si="5"/>
        <v>-6.5492537313432857</v>
      </c>
      <c r="H80">
        <f t="shared" si="6"/>
        <v>-5.3</v>
      </c>
      <c r="I80">
        <f t="shared" si="7"/>
        <v>8.5492537313432848</v>
      </c>
    </row>
    <row r="81" spans="1:9" x14ac:dyDescent="0.25">
      <c r="A81" t="s">
        <v>23</v>
      </c>
      <c r="B81">
        <v>2013</v>
      </c>
      <c r="C81">
        <v>2</v>
      </c>
      <c r="D81">
        <v>7.3</v>
      </c>
      <c r="E81">
        <v>13.849253731343286</v>
      </c>
      <c r="F81">
        <f t="shared" si="4"/>
        <v>-11.849253731343286</v>
      </c>
      <c r="G81">
        <f t="shared" si="5"/>
        <v>-6.5492537313432857</v>
      </c>
      <c r="H81">
        <f t="shared" si="6"/>
        <v>-5.3</v>
      </c>
      <c r="I81">
        <f t="shared" si="7"/>
        <v>8.5492537313432848</v>
      </c>
    </row>
    <row r="82" spans="1:9" x14ac:dyDescent="0.25">
      <c r="A82" t="s">
        <v>23</v>
      </c>
      <c r="B82">
        <v>2014</v>
      </c>
      <c r="C82">
        <v>3</v>
      </c>
      <c r="D82">
        <v>7.3</v>
      </c>
      <c r="E82">
        <v>13.849253731343286</v>
      </c>
      <c r="F82">
        <f t="shared" si="4"/>
        <v>-10.849253731343286</v>
      </c>
      <c r="G82">
        <f t="shared" si="5"/>
        <v>-6.5492537313432857</v>
      </c>
      <c r="H82">
        <f t="shared" si="6"/>
        <v>-4.3</v>
      </c>
      <c r="I82">
        <f t="shared" si="7"/>
        <v>9.5492537313432848</v>
      </c>
    </row>
    <row r="83" spans="1:9" x14ac:dyDescent="0.25">
      <c r="A83" t="s">
        <v>24</v>
      </c>
      <c r="B83">
        <v>2005</v>
      </c>
      <c r="C83">
        <v>17</v>
      </c>
      <c r="D83">
        <f>(C83+C84+C85+C86+C87+C88+C89+C90+C91+C92)/10</f>
        <v>13.7</v>
      </c>
      <c r="E83">
        <v>13.849253731343286</v>
      </c>
      <c r="F83">
        <f t="shared" si="4"/>
        <v>3.1507462686567145</v>
      </c>
      <c r="G83">
        <f t="shared" si="5"/>
        <v>-0.14925373134328623</v>
      </c>
      <c r="H83">
        <f t="shared" si="6"/>
        <v>3.3000000000000007</v>
      </c>
      <c r="I83">
        <f t="shared" si="7"/>
        <v>17.149253731343286</v>
      </c>
    </row>
    <row r="84" spans="1:9" x14ac:dyDescent="0.25">
      <c r="A84" t="s">
        <v>24</v>
      </c>
      <c r="B84">
        <v>2006</v>
      </c>
      <c r="C84">
        <v>17</v>
      </c>
      <c r="D84">
        <v>13.7</v>
      </c>
      <c r="E84">
        <v>13.849253731343286</v>
      </c>
      <c r="F84">
        <f t="shared" si="4"/>
        <v>3.1507462686567145</v>
      </c>
      <c r="G84">
        <f t="shared" si="5"/>
        <v>-0.14925373134328623</v>
      </c>
      <c r="H84">
        <f t="shared" si="6"/>
        <v>3.3000000000000007</v>
      </c>
      <c r="I84">
        <f t="shared" si="7"/>
        <v>17.149253731343286</v>
      </c>
    </row>
    <row r="85" spans="1:9" x14ac:dyDescent="0.25">
      <c r="A85" t="s">
        <v>24</v>
      </c>
      <c r="B85">
        <v>2007</v>
      </c>
      <c r="C85">
        <v>17</v>
      </c>
      <c r="D85">
        <v>13.7</v>
      </c>
      <c r="E85">
        <v>13.849253731343286</v>
      </c>
      <c r="F85">
        <f t="shared" si="4"/>
        <v>3.1507462686567145</v>
      </c>
      <c r="G85">
        <f t="shared" si="5"/>
        <v>-0.14925373134328623</v>
      </c>
      <c r="H85">
        <f t="shared" si="6"/>
        <v>3.3000000000000007</v>
      </c>
      <c r="I85">
        <f t="shared" si="7"/>
        <v>17.149253731343286</v>
      </c>
    </row>
    <row r="86" spans="1:9" x14ac:dyDescent="0.25">
      <c r="A86" t="s">
        <v>24</v>
      </c>
      <c r="B86">
        <v>2008</v>
      </c>
      <c r="C86">
        <v>17</v>
      </c>
      <c r="D86">
        <v>13.7</v>
      </c>
      <c r="E86">
        <v>13.849253731343286</v>
      </c>
      <c r="F86">
        <f t="shared" si="4"/>
        <v>3.1507462686567145</v>
      </c>
      <c r="G86">
        <f t="shared" si="5"/>
        <v>-0.14925373134328623</v>
      </c>
      <c r="H86">
        <f t="shared" si="6"/>
        <v>3.3000000000000007</v>
      </c>
      <c r="I86">
        <f t="shared" si="7"/>
        <v>17.149253731343286</v>
      </c>
    </row>
    <row r="87" spans="1:9" x14ac:dyDescent="0.25">
      <c r="A87" t="s">
        <v>24</v>
      </c>
      <c r="B87">
        <v>2009</v>
      </c>
      <c r="C87">
        <v>15</v>
      </c>
      <c r="D87">
        <v>13.7</v>
      </c>
      <c r="E87">
        <v>13.849253731343286</v>
      </c>
      <c r="F87">
        <f t="shared" si="4"/>
        <v>1.1507462686567145</v>
      </c>
      <c r="G87">
        <f t="shared" si="5"/>
        <v>-0.14925373134328623</v>
      </c>
      <c r="H87">
        <f t="shared" si="6"/>
        <v>1.3000000000000007</v>
      </c>
      <c r="I87">
        <f t="shared" si="7"/>
        <v>15.149253731343286</v>
      </c>
    </row>
    <row r="88" spans="1:9" x14ac:dyDescent="0.25">
      <c r="A88" t="s">
        <v>24</v>
      </c>
      <c r="B88">
        <v>2010</v>
      </c>
      <c r="C88">
        <v>12</v>
      </c>
      <c r="D88">
        <v>13.7</v>
      </c>
      <c r="E88">
        <v>13.849253731343286</v>
      </c>
      <c r="F88">
        <f t="shared" si="4"/>
        <v>-1.8492537313432855</v>
      </c>
      <c r="G88">
        <f t="shared" si="5"/>
        <v>-0.14925373134328623</v>
      </c>
      <c r="H88">
        <f t="shared" si="6"/>
        <v>-1.6999999999999993</v>
      </c>
      <c r="I88">
        <f t="shared" si="7"/>
        <v>12.149253731343286</v>
      </c>
    </row>
    <row r="89" spans="1:9" x14ac:dyDescent="0.25">
      <c r="A89" t="s">
        <v>24</v>
      </c>
      <c r="B89">
        <v>2011</v>
      </c>
      <c r="C89">
        <v>10</v>
      </c>
      <c r="D89">
        <v>13.7</v>
      </c>
      <c r="E89">
        <v>13.849253731343286</v>
      </c>
      <c r="F89">
        <f t="shared" si="4"/>
        <v>-3.8492537313432855</v>
      </c>
      <c r="G89">
        <f t="shared" si="5"/>
        <v>-0.14925373134328623</v>
      </c>
      <c r="H89">
        <f t="shared" si="6"/>
        <v>-3.6999999999999993</v>
      </c>
      <c r="I89">
        <f t="shared" si="7"/>
        <v>10.149253731343286</v>
      </c>
    </row>
    <row r="90" spans="1:9" x14ac:dyDescent="0.25">
      <c r="A90" t="s">
        <v>24</v>
      </c>
      <c r="B90">
        <v>2012</v>
      </c>
      <c r="C90">
        <v>10</v>
      </c>
      <c r="D90">
        <v>13.7</v>
      </c>
      <c r="E90">
        <v>13.849253731343286</v>
      </c>
      <c r="F90">
        <f t="shared" si="4"/>
        <v>-3.8492537313432855</v>
      </c>
      <c r="G90">
        <f t="shared" si="5"/>
        <v>-0.14925373134328623</v>
      </c>
      <c r="H90">
        <f t="shared" si="6"/>
        <v>-3.6999999999999993</v>
      </c>
      <c r="I90">
        <f t="shared" si="7"/>
        <v>10.149253731343286</v>
      </c>
    </row>
    <row r="91" spans="1:9" x14ac:dyDescent="0.25">
      <c r="A91" t="s">
        <v>24</v>
      </c>
      <c r="B91">
        <v>2013</v>
      </c>
      <c r="C91">
        <v>10</v>
      </c>
      <c r="D91">
        <v>13.7</v>
      </c>
      <c r="E91">
        <v>13.849253731343286</v>
      </c>
      <c r="F91">
        <f t="shared" si="4"/>
        <v>-3.8492537313432855</v>
      </c>
      <c r="G91">
        <f t="shared" si="5"/>
        <v>-0.14925373134328623</v>
      </c>
      <c r="H91">
        <f t="shared" si="6"/>
        <v>-3.6999999999999993</v>
      </c>
      <c r="I91">
        <f t="shared" si="7"/>
        <v>10.149253731343286</v>
      </c>
    </row>
    <row r="92" spans="1:9" x14ac:dyDescent="0.25">
      <c r="A92" t="s">
        <v>24</v>
      </c>
      <c r="B92">
        <v>2014</v>
      </c>
      <c r="C92">
        <v>12</v>
      </c>
      <c r="D92">
        <v>13.7</v>
      </c>
      <c r="E92">
        <v>13.849253731343286</v>
      </c>
      <c r="F92">
        <f t="shared" si="4"/>
        <v>-1.8492537313432855</v>
      </c>
      <c r="G92">
        <f t="shared" si="5"/>
        <v>-0.14925373134328623</v>
      </c>
      <c r="H92">
        <f t="shared" si="6"/>
        <v>-1.6999999999999993</v>
      </c>
      <c r="I92">
        <f t="shared" si="7"/>
        <v>12.149253731343286</v>
      </c>
    </row>
    <row r="93" spans="1:9" x14ac:dyDescent="0.25">
      <c r="A93" t="s">
        <v>25</v>
      </c>
      <c r="B93">
        <v>2005</v>
      </c>
      <c r="C93">
        <v>14</v>
      </c>
      <c r="D93">
        <f>(C93+C94+C96+C95+C97+C98+C99+C100+C101+C102)/10</f>
        <v>11.9</v>
      </c>
      <c r="E93">
        <v>13.849253731343286</v>
      </c>
      <c r="F93">
        <f t="shared" si="4"/>
        <v>0.15074626865671448</v>
      </c>
      <c r="G93">
        <f t="shared" si="5"/>
        <v>-1.9492537313432852</v>
      </c>
      <c r="H93">
        <f t="shared" si="6"/>
        <v>2.0999999999999996</v>
      </c>
      <c r="I93">
        <f t="shared" si="7"/>
        <v>15.949253731343285</v>
      </c>
    </row>
    <row r="94" spans="1:9" x14ac:dyDescent="0.25">
      <c r="A94" t="s">
        <v>25</v>
      </c>
      <c r="B94">
        <v>2006</v>
      </c>
      <c r="C94">
        <v>13</v>
      </c>
      <c r="D94">
        <v>11.9</v>
      </c>
      <c r="E94">
        <v>13.849253731343286</v>
      </c>
      <c r="F94">
        <f t="shared" si="4"/>
        <v>-0.84925373134328552</v>
      </c>
      <c r="G94">
        <f t="shared" si="5"/>
        <v>-1.9492537313432852</v>
      </c>
      <c r="H94">
        <f t="shared" si="6"/>
        <v>1.0999999999999996</v>
      </c>
      <c r="I94">
        <f t="shared" si="7"/>
        <v>14.949253731343285</v>
      </c>
    </row>
    <row r="95" spans="1:9" x14ac:dyDescent="0.25">
      <c r="A95" t="s">
        <v>25</v>
      </c>
      <c r="B95">
        <v>2007</v>
      </c>
      <c r="C95">
        <v>13</v>
      </c>
      <c r="D95">
        <v>11.9</v>
      </c>
      <c r="E95">
        <v>13.849253731343286</v>
      </c>
      <c r="F95">
        <f t="shared" si="4"/>
        <v>-0.84925373134328552</v>
      </c>
      <c r="G95">
        <f t="shared" si="5"/>
        <v>-1.9492537313432852</v>
      </c>
      <c r="H95">
        <f t="shared" si="6"/>
        <v>1.0999999999999996</v>
      </c>
      <c r="I95">
        <f t="shared" si="7"/>
        <v>14.949253731343285</v>
      </c>
    </row>
    <row r="96" spans="1:9" x14ac:dyDescent="0.25">
      <c r="A96" t="s">
        <v>25</v>
      </c>
      <c r="B96">
        <v>2008</v>
      </c>
      <c r="C96">
        <v>13</v>
      </c>
      <c r="D96">
        <v>11.9</v>
      </c>
      <c r="E96">
        <v>13.849253731343286</v>
      </c>
      <c r="F96">
        <f t="shared" si="4"/>
        <v>-0.84925373134328552</v>
      </c>
      <c r="G96">
        <f t="shared" si="5"/>
        <v>-1.9492537313432852</v>
      </c>
      <c r="H96">
        <f t="shared" si="6"/>
        <v>1.0999999999999996</v>
      </c>
      <c r="I96">
        <f t="shared" si="7"/>
        <v>14.949253731343285</v>
      </c>
    </row>
    <row r="97" spans="1:9" x14ac:dyDescent="0.25">
      <c r="A97" t="s">
        <v>25</v>
      </c>
      <c r="B97">
        <v>2009</v>
      </c>
      <c r="C97">
        <v>13</v>
      </c>
      <c r="D97">
        <v>11.9</v>
      </c>
      <c r="E97">
        <v>13.849253731343286</v>
      </c>
      <c r="F97">
        <f t="shared" si="4"/>
        <v>-0.84925373134328552</v>
      </c>
      <c r="G97">
        <f t="shared" si="5"/>
        <v>-1.9492537313432852</v>
      </c>
      <c r="H97">
        <f t="shared" si="6"/>
        <v>1.0999999999999996</v>
      </c>
      <c r="I97">
        <f t="shared" si="7"/>
        <v>14.949253731343285</v>
      </c>
    </row>
    <row r="98" spans="1:9" x14ac:dyDescent="0.25">
      <c r="A98" t="s">
        <v>25</v>
      </c>
      <c r="B98">
        <v>2010</v>
      </c>
      <c r="C98">
        <v>13</v>
      </c>
      <c r="D98">
        <v>11.9</v>
      </c>
      <c r="E98">
        <v>13.849253731343286</v>
      </c>
      <c r="F98">
        <f t="shared" si="4"/>
        <v>-0.84925373134328552</v>
      </c>
      <c r="G98">
        <f t="shared" si="5"/>
        <v>-1.9492537313432852</v>
      </c>
      <c r="H98">
        <f t="shared" si="6"/>
        <v>1.0999999999999996</v>
      </c>
      <c r="I98">
        <f t="shared" si="7"/>
        <v>14.949253731343285</v>
      </c>
    </row>
    <row r="99" spans="1:9" x14ac:dyDescent="0.25">
      <c r="A99" t="s">
        <v>25</v>
      </c>
      <c r="B99">
        <v>2011</v>
      </c>
      <c r="C99">
        <v>12</v>
      </c>
      <c r="D99">
        <v>11.9</v>
      </c>
      <c r="E99">
        <v>13.849253731343286</v>
      </c>
      <c r="F99">
        <f t="shared" si="4"/>
        <v>-1.8492537313432855</v>
      </c>
      <c r="G99">
        <f t="shared" si="5"/>
        <v>-1.9492537313432852</v>
      </c>
      <c r="H99">
        <f t="shared" si="6"/>
        <v>9.9999999999999645E-2</v>
      </c>
      <c r="I99">
        <f t="shared" si="7"/>
        <v>13.949253731343285</v>
      </c>
    </row>
    <row r="100" spans="1:9" x14ac:dyDescent="0.25">
      <c r="A100" t="s">
        <v>25</v>
      </c>
      <c r="B100">
        <v>2012</v>
      </c>
      <c r="C100">
        <v>10</v>
      </c>
      <c r="D100">
        <v>11.9</v>
      </c>
      <c r="E100">
        <v>13.849253731343286</v>
      </c>
      <c r="F100">
        <f t="shared" si="4"/>
        <v>-3.8492537313432855</v>
      </c>
      <c r="G100">
        <f t="shared" si="5"/>
        <v>-1.9492537313432852</v>
      </c>
      <c r="H100">
        <f t="shared" si="6"/>
        <v>-1.9000000000000004</v>
      </c>
      <c r="I100">
        <f t="shared" si="7"/>
        <v>11.949253731343285</v>
      </c>
    </row>
    <row r="101" spans="1:9" x14ac:dyDescent="0.25">
      <c r="A101" t="s">
        <v>25</v>
      </c>
      <c r="B101">
        <v>2013</v>
      </c>
      <c r="C101">
        <v>9</v>
      </c>
      <c r="D101">
        <v>11.9</v>
      </c>
      <c r="E101">
        <v>13.849253731343286</v>
      </c>
      <c r="F101">
        <f t="shared" si="4"/>
        <v>-4.8492537313432855</v>
      </c>
      <c r="G101">
        <f t="shared" si="5"/>
        <v>-1.9492537313432852</v>
      </c>
      <c r="H101">
        <f t="shared" si="6"/>
        <v>-2.9000000000000004</v>
      </c>
      <c r="I101">
        <f t="shared" si="7"/>
        <v>10.949253731343285</v>
      </c>
    </row>
    <row r="102" spans="1:9" x14ac:dyDescent="0.25">
      <c r="A102" t="s">
        <v>25</v>
      </c>
      <c r="B102">
        <v>2014</v>
      </c>
      <c r="C102">
        <v>9</v>
      </c>
      <c r="D102">
        <v>11.9</v>
      </c>
      <c r="E102">
        <v>13.849253731343286</v>
      </c>
      <c r="F102">
        <f t="shared" si="4"/>
        <v>-4.8492537313432855</v>
      </c>
      <c r="G102">
        <f t="shared" si="5"/>
        <v>-1.9492537313432852</v>
      </c>
      <c r="H102">
        <f t="shared" si="6"/>
        <v>-2.9000000000000004</v>
      </c>
      <c r="I102">
        <f t="shared" si="7"/>
        <v>10.949253731343285</v>
      </c>
    </row>
    <row r="103" spans="1:9" x14ac:dyDescent="0.25">
      <c r="A103" t="s">
        <v>26</v>
      </c>
      <c r="B103">
        <v>2005</v>
      </c>
      <c r="C103">
        <v>11</v>
      </c>
      <c r="D103">
        <f>(C103+C104+C105+C106+C107+C108+C109+C110+C111+C112)/10</f>
        <v>9</v>
      </c>
      <c r="E103">
        <v>13.849253731343286</v>
      </c>
      <c r="F103">
        <f t="shared" si="4"/>
        <v>-2.8492537313432855</v>
      </c>
      <c r="G103">
        <f t="shared" si="5"/>
        <v>-4.8492537313432855</v>
      </c>
      <c r="H103">
        <f t="shared" si="6"/>
        <v>2</v>
      </c>
      <c r="I103">
        <f t="shared" si="7"/>
        <v>15.849253731343286</v>
      </c>
    </row>
    <row r="104" spans="1:9" x14ac:dyDescent="0.25">
      <c r="A104" t="s">
        <v>26</v>
      </c>
      <c r="B104">
        <v>2006</v>
      </c>
      <c r="C104">
        <v>11</v>
      </c>
      <c r="D104">
        <v>9</v>
      </c>
      <c r="E104">
        <v>13.849253731343286</v>
      </c>
      <c r="F104">
        <f t="shared" si="4"/>
        <v>-2.8492537313432855</v>
      </c>
      <c r="G104">
        <f t="shared" si="5"/>
        <v>-4.8492537313432855</v>
      </c>
      <c r="H104">
        <f t="shared" si="6"/>
        <v>2</v>
      </c>
      <c r="I104">
        <f t="shared" si="7"/>
        <v>15.849253731343286</v>
      </c>
    </row>
    <row r="105" spans="1:9" x14ac:dyDescent="0.25">
      <c r="A105" t="s">
        <v>26</v>
      </c>
      <c r="B105">
        <v>2007</v>
      </c>
      <c r="C105">
        <v>10</v>
      </c>
      <c r="D105">
        <v>9</v>
      </c>
      <c r="E105">
        <v>13.849253731343286</v>
      </c>
      <c r="F105">
        <f t="shared" si="4"/>
        <v>-3.8492537313432855</v>
      </c>
      <c r="G105">
        <f t="shared" si="5"/>
        <v>-4.8492537313432855</v>
      </c>
      <c r="H105">
        <f t="shared" si="6"/>
        <v>1</v>
      </c>
      <c r="I105">
        <f t="shared" si="7"/>
        <v>14.849253731343286</v>
      </c>
    </row>
    <row r="106" spans="1:9" x14ac:dyDescent="0.25">
      <c r="A106" t="s">
        <v>26</v>
      </c>
      <c r="B106">
        <v>2008</v>
      </c>
      <c r="C106">
        <v>8</v>
      </c>
      <c r="D106">
        <v>9</v>
      </c>
      <c r="E106">
        <v>13.849253731343286</v>
      </c>
      <c r="F106">
        <f t="shared" si="4"/>
        <v>-5.8492537313432855</v>
      </c>
      <c r="G106">
        <f t="shared" si="5"/>
        <v>-4.8492537313432855</v>
      </c>
      <c r="H106">
        <f t="shared" si="6"/>
        <v>-1</v>
      </c>
      <c r="I106">
        <f t="shared" si="7"/>
        <v>12.849253731343286</v>
      </c>
    </row>
    <row r="107" spans="1:9" x14ac:dyDescent="0.25">
      <c r="A107" t="s">
        <v>26</v>
      </c>
      <c r="B107">
        <v>2009</v>
      </c>
      <c r="C107">
        <v>6</v>
      </c>
      <c r="D107">
        <v>9</v>
      </c>
      <c r="E107">
        <v>13.849253731343286</v>
      </c>
      <c r="F107">
        <f t="shared" si="4"/>
        <v>-7.8492537313432855</v>
      </c>
      <c r="G107">
        <f t="shared" si="5"/>
        <v>-4.8492537313432855</v>
      </c>
      <c r="H107">
        <f t="shared" si="6"/>
        <v>-3</v>
      </c>
      <c r="I107">
        <f t="shared" si="7"/>
        <v>10.849253731343286</v>
      </c>
    </row>
    <row r="108" spans="1:9" x14ac:dyDescent="0.25">
      <c r="A108" t="s">
        <v>26</v>
      </c>
      <c r="B108">
        <v>2010</v>
      </c>
      <c r="C108">
        <v>7</v>
      </c>
      <c r="D108">
        <v>9</v>
      </c>
      <c r="E108">
        <v>13.849253731343286</v>
      </c>
      <c r="F108">
        <f t="shared" si="4"/>
        <v>-6.8492537313432855</v>
      </c>
      <c r="G108">
        <f t="shared" si="5"/>
        <v>-4.8492537313432855</v>
      </c>
      <c r="H108">
        <f t="shared" si="6"/>
        <v>-2</v>
      </c>
      <c r="I108">
        <f t="shared" si="7"/>
        <v>11.849253731343286</v>
      </c>
    </row>
    <row r="109" spans="1:9" x14ac:dyDescent="0.25">
      <c r="A109" t="s">
        <v>26</v>
      </c>
      <c r="B109">
        <v>2011</v>
      </c>
      <c r="C109">
        <v>7</v>
      </c>
      <c r="D109">
        <v>9</v>
      </c>
      <c r="E109">
        <v>13.849253731343286</v>
      </c>
      <c r="F109">
        <f t="shared" si="4"/>
        <v>-6.8492537313432855</v>
      </c>
      <c r="G109">
        <f t="shared" si="5"/>
        <v>-4.8492537313432855</v>
      </c>
      <c r="H109">
        <f t="shared" si="6"/>
        <v>-2</v>
      </c>
      <c r="I109">
        <f t="shared" si="7"/>
        <v>11.849253731343286</v>
      </c>
    </row>
    <row r="110" spans="1:9" x14ac:dyDescent="0.25">
      <c r="A110" t="s">
        <v>26</v>
      </c>
      <c r="B110">
        <v>2012</v>
      </c>
      <c r="C110">
        <v>9</v>
      </c>
      <c r="D110">
        <v>9</v>
      </c>
      <c r="E110">
        <v>13.849253731343286</v>
      </c>
      <c r="F110">
        <f t="shared" si="4"/>
        <v>-4.8492537313432855</v>
      </c>
      <c r="G110">
        <f t="shared" si="5"/>
        <v>-4.8492537313432855</v>
      </c>
      <c r="H110">
        <f t="shared" si="6"/>
        <v>0</v>
      </c>
      <c r="I110">
        <f t="shared" si="7"/>
        <v>13.849253731343286</v>
      </c>
    </row>
    <row r="111" spans="1:9" x14ac:dyDescent="0.25">
      <c r="A111" t="s">
        <v>26</v>
      </c>
      <c r="B111">
        <v>2013</v>
      </c>
      <c r="C111">
        <v>10</v>
      </c>
      <c r="D111">
        <v>9</v>
      </c>
      <c r="E111">
        <v>13.849253731343286</v>
      </c>
      <c r="F111">
        <f t="shared" si="4"/>
        <v>-3.8492537313432855</v>
      </c>
      <c r="G111">
        <f t="shared" si="5"/>
        <v>-4.8492537313432855</v>
      </c>
      <c r="H111">
        <f t="shared" si="6"/>
        <v>1</v>
      </c>
      <c r="I111">
        <f t="shared" si="7"/>
        <v>14.849253731343286</v>
      </c>
    </row>
    <row r="112" spans="1:9" x14ac:dyDescent="0.25">
      <c r="A112" t="s">
        <v>26</v>
      </c>
      <c r="B112">
        <v>2014</v>
      </c>
      <c r="C112">
        <v>11</v>
      </c>
      <c r="D112">
        <v>9</v>
      </c>
      <c r="E112">
        <v>13.849253731343286</v>
      </c>
      <c r="F112">
        <f t="shared" si="4"/>
        <v>-2.8492537313432855</v>
      </c>
      <c r="G112">
        <f t="shared" si="5"/>
        <v>-4.8492537313432855</v>
      </c>
      <c r="H112">
        <f t="shared" si="6"/>
        <v>2</v>
      </c>
      <c r="I112">
        <f t="shared" si="7"/>
        <v>15.849253731343286</v>
      </c>
    </row>
    <row r="113" spans="1:9" x14ac:dyDescent="0.25">
      <c r="A113" t="s">
        <v>27</v>
      </c>
      <c r="B113">
        <v>2005</v>
      </c>
      <c r="C113">
        <v>12</v>
      </c>
      <c r="D113">
        <f>(C113+C114+C115+C116+C117+C118+C119+C120+C121+C122)/10</f>
        <v>10.199999999999999</v>
      </c>
      <c r="E113">
        <v>13.849253731343286</v>
      </c>
      <c r="F113">
        <f t="shared" si="4"/>
        <v>-1.8492537313432855</v>
      </c>
      <c r="G113">
        <f t="shared" si="5"/>
        <v>-3.6492537313432862</v>
      </c>
      <c r="H113">
        <f t="shared" si="6"/>
        <v>1.8000000000000007</v>
      </c>
      <c r="I113">
        <f t="shared" si="7"/>
        <v>15.649253731343286</v>
      </c>
    </row>
    <row r="114" spans="1:9" x14ac:dyDescent="0.25">
      <c r="A114" t="s">
        <v>27</v>
      </c>
      <c r="B114">
        <v>2006</v>
      </c>
      <c r="C114">
        <v>12</v>
      </c>
      <c r="D114">
        <v>10.199999999999999</v>
      </c>
      <c r="E114">
        <v>13.849253731343286</v>
      </c>
      <c r="F114">
        <f t="shared" si="4"/>
        <v>-1.8492537313432855</v>
      </c>
      <c r="G114">
        <f t="shared" si="5"/>
        <v>-3.6492537313432862</v>
      </c>
      <c r="H114">
        <f t="shared" si="6"/>
        <v>1.8000000000000007</v>
      </c>
      <c r="I114">
        <f t="shared" si="7"/>
        <v>15.649253731343286</v>
      </c>
    </row>
    <row r="115" spans="1:9" x14ac:dyDescent="0.25">
      <c r="A115" t="s">
        <v>27</v>
      </c>
      <c r="B115">
        <v>2007</v>
      </c>
      <c r="C115">
        <v>12</v>
      </c>
      <c r="D115">
        <v>10.199999999999999</v>
      </c>
      <c r="E115">
        <v>13.849253731343286</v>
      </c>
      <c r="F115">
        <f t="shared" si="4"/>
        <v>-1.8492537313432855</v>
      </c>
      <c r="G115">
        <f t="shared" si="5"/>
        <v>-3.6492537313432862</v>
      </c>
      <c r="H115">
        <f t="shared" si="6"/>
        <v>1.8000000000000007</v>
      </c>
      <c r="I115">
        <f t="shared" si="7"/>
        <v>15.649253731343286</v>
      </c>
    </row>
    <row r="116" spans="1:9" x14ac:dyDescent="0.25">
      <c r="A116" t="s">
        <v>27</v>
      </c>
      <c r="B116">
        <v>2008</v>
      </c>
      <c r="C116">
        <v>10</v>
      </c>
      <c r="D116">
        <v>10.199999999999999</v>
      </c>
      <c r="E116">
        <v>13.849253731343286</v>
      </c>
      <c r="F116">
        <f t="shared" si="4"/>
        <v>-3.8492537313432855</v>
      </c>
      <c r="G116">
        <f t="shared" si="5"/>
        <v>-3.6492537313432862</v>
      </c>
      <c r="H116">
        <f t="shared" si="6"/>
        <v>-0.19999999999999929</v>
      </c>
      <c r="I116">
        <f t="shared" si="7"/>
        <v>13.649253731343286</v>
      </c>
    </row>
    <row r="117" spans="1:9" x14ac:dyDescent="0.25">
      <c r="A117" t="s">
        <v>27</v>
      </c>
      <c r="B117">
        <v>2009</v>
      </c>
      <c r="C117">
        <v>9</v>
      </c>
      <c r="D117">
        <v>10.199999999999999</v>
      </c>
      <c r="E117">
        <v>13.849253731343286</v>
      </c>
      <c r="F117">
        <f t="shared" si="4"/>
        <v>-4.8492537313432855</v>
      </c>
      <c r="G117">
        <f t="shared" si="5"/>
        <v>-3.6492537313432862</v>
      </c>
      <c r="H117">
        <f t="shared" si="6"/>
        <v>-1.1999999999999993</v>
      </c>
      <c r="I117">
        <f t="shared" si="7"/>
        <v>12.649253731343286</v>
      </c>
    </row>
    <row r="118" spans="1:9" x14ac:dyDescent="0.25">
      <c r="A118" t="s">
        <v>27</v>
      </c>
      <c r="B118">
        <v>2010</v>
      </c>
      <c r="C118">
        <v>9</v>
      </c>
      <c r="D118">
        <v>10.199999999999999</v>
      </c>
      <c r="E118">
        <v>13.849253731343286</v>
      </c>
      <c r="F118">
        <f t="shared" si="4"/>
        <v>-4.8492537313432855</v>
      </c>
      <c r="G118">
        <f t="shared" si="5"/>
        <v>-3.6492537313432862</v>
      </c>
      <c r="H118">
        <f t="shared" si="6"/>
        <v>-1.1999999999999993</v>
      </c>
      <c r="I118">
        <f t="shared" si="7"/>
        <v>12.649253731343286</v>
      </c>
    </row>
    <row r="119" spans="1:9" x14ac:dyDescent="0.25">
      <c r="A119" t="s">
        <v>27</v>
      </c>
      <c r="B119">
        <v>2011</v>
      </c>
      <c r="C119">
        <v>9</v>
      </c>
      <c r="D119">
        <v>10.199999999999999</v>
      </c>
      <c r="E119">
        <v>13.849253731343286</v>
      </c>
      <c r="F119">
        <f t="shared" si="4"/>
        <v>-4.8492537313432855</v>
      </c>
      <c r="G119">
        <f t="shared" si="5"/>
        <v>-3.6492537313432862</v>
      </c>
      <c r="H119">
        <f t="shared" si="6"/>
        <v>-1.1999999999999993</v>
      </c>
      <c r="I119">
        <f t="shared" si="7"/>
        <v>12.649253731343286</v>
      </c>
    </row>
    <row r="120" spans="1:9" x14ac:dyDescent="0.25">
      <c r="A120" t="s">
        <v>27</v>
      </c>
      <c r="B120">
        <v>2012</v>
      </c>
      <c r="C120">
        <v>9</v>
      </c>
      <c r="D120">
        <v>10.199999999999999</v>
      </c>
      <c r="E120">
        <v>13.849253731343286</v>
      </c>
      <c r="F120">
        <f t="shared" si="4"/>
        <v>-4.8492537313432855</v>
      </c>
      <c r="G120">
        <f t="shared" si="5"/>
        <v>-3.6492537313432862</v>
      </c>
      <c r="H120">
        <f t="shared" si="6"/>
        <v>-1.1999999999999993</v>
      </c>
      <c r="I120">
        <f t="shared" si="7"/>
        <v>12.649253731343286</v>
      </c>
    </row>
    <row r="121" spans="1:9" x14ac:dyDescent="0.25">
      <c r="A121" t="s">
        <v>27</v>
      </c>
      <c r="B121">
        <v>2013</v>
      </c>
      <c r="C121">
        <v>9</v>
      </c>
      <c r="D121">
        <v>10.199999999999999</v>
      </c>
      <c r="E121">
        <v>13.849253731343286</v>
      </c>
      <c r="F121">
        <f t="shared" si="4"/>
        <v>-4.8492537313432855</v>
      </c>
      <c r="G121">
        <f t="shared" si="5"/>
        <v>-3.6492537313432862</v>
      </c>
      <c r="H121">
        <f t="shared" si="6"/>
        <v>-1.1999999999999993</v>
      </c>
      <c r="I121">
        <f t="shared" si="7"/>
        <v>12.649253731343286</v>
      </c>
    </row>
    <row r="122" spans="1:9" x14ac:dyDescent="0.25">
      <c r="A122" t="s">
        <v>27</v>
      </c>
      <c r="B122">
        <v>2014</v>
      </c>
      <c r="C122">
        <v>11</v>
      </c>
      <c r="D122">
        <v>10.199999999999999</v>
      </c>
      <c r="E122">
        <v>13.849253731343286</v>
      </c>
      <c r="F122">
        <f t="shared" si="4"/>
        <v>-2.8492537313432855</v>
      </c>
      <c r="G122">
        <f t="shared" si="5"/>
        <v>-3.6492537313432862</v>
      </c>
      <c r="H122">
        <f t="shared" si="6"/>
        <v>0.80000000000000071</v>
      </c>
      <c r="I122">
        <f t="shared" si="7"/>
        <v>14.649253731343286</v>
      </c>
    </row>
    <row r="123" spans="1:9" x14ac:dyDescent="0.25">
      <c r="A123" t="s">
        <v>28</v>
      </c>
      <c r="B123">
        <v>2005</v>
      </c>
      <c r="C123">
        <v>17</v>
      </c>
      <c r="D123">
        <f>(C123+C124+C125+C126+C127+C128+C129+C130+C131+C132)/10</f>
        <v>17</v>
      </c>
      <c r="E123">
        <v>13.849253731343286</v>
      </c>
      <c r="F123">
        <f t="shared" si="4"/>
        <v>3.1507462686567145</v>
      </c>
      <c r="G123">
        <f t="shared" si="5"/>
        <v>3.1507462686567145</v>
      </c>
      <c r="H123">
        <f t="shared" si="6"/>
        <v>0</v>
      </c>
      <c r="I123">
        <f t="shared" si="7"/>
        <v>13.849253731343286</v>
      </c>
    </row>
    <row r="124" spans="1:9" x14ac:dyDescent="0.25">
      <c r="A124" t="s">
        <v>28</v>
      </c>
      <c r="B124">
        <v>2006</v>
      </c>
      <c r="C124">
        <v>17</v>
      </c>
      <c r="D124">
        <v>17</v>
      </c>
      <c r="E124">
        <v>13.849253731343286</v>
      </c>
      <c r="F124">
        <f t="shared" si="4"/>
        <v>3.1507462686567145</v>
      </c>
      <c r="G124">
        <f t="shared" si="5"/>
        <v>3.1507462686567145</v>
      </c>
      <c r="H124">
        <f t="shared" si="6"/>
        <v>0</v>
      </c>
      <c r="I124">
        <f t="shared" si="7"/>
        <v>13.849253731343286</v>
      </c>
    </row>
    <row r="125" spans="1:9" x14ac:dyDescent="0.25">
      <c r="A125" t="s">
        <v>28</v>
      </c>
      <c r="B125">
        <v>2007</v>
      </c>
      <c r="C125">
        <v>17</v>
      </c>
      <c r="D125">
        <v>17</v>
      </c>
      <c r="E125">
        <v>13.849253731343286</v>
      </c>
      <c r="F125">
        <f t="shared" si="4"/>
        <v>3.1507462686567145</v>
      </c>
      <c r="G125">
        <f t="shared" si="5"/>
        <v>3.1507462686567145</v>
      </c>
      <c r="H125">
        <f t="shared" si="6"/>
        <v>0</v>
      </c>
      <c r="I125">
        <f t="shared" si="7"/>
        <v>13.849253731343286</v>
      </c>
    </row>
    <row r="126" spans="1:9" x14ac:dyDescent="0.25">
      <c r="A126" t="s">
        <v>28</v>
      </c>
      <c r="B126">
        <v>2008</v>
      </c>
      <c r="C126">
        <v>17</v>
      </c>
      <c r="D126">
        <v>17</v>
      </c>
      <c r="E126">
        <v>13.849253731343286</v>
      </c>
      <c r="F126">
        <f t="shared" si="4"/>
        <v>3.1507462686567145</v>
      </c>
      <c r="G126">
        <f t="shared" si="5"/>
        <v>3.1507462686567145</v>
      </c>
      <c r="H126">
        <f t="shared" si="6"/>
        <v>0</v>
      </c>
      <c r="I126">
        <f t="shared" si="7"/>
        <v>13.849253731343286</v>
      </c>
    </row>
    <row r="127" spans="1:9" x14ac:dyDescent="0.25">
      <c r="A127" t="s">
        <v>28</v>
      </c>
      <c r="B127">
        <v>2009</v>
      </c>
      <c r="C127">
        <v>17</v>
      </c>
      <c r="D127">
        <v>17</v>
      </c>
      <c r="E127">
        <v>13.849253731343286</v>
      </c>
      <c r="F127">
        <f t="shared" si="4"/>
        <v>3.1507462686567145</v>
      </c>
      <c r="G127">
        <f t="shared" si="5"/>
        <v>3.1507462686567145</v>
      </c>
      <c r="H127">
        <f t="shared" si="6"/>
        <v>0</v>
      </c>
      <c r="I127">
        <f t="shared" si="7"/>
        <v>13.849253731343286</v>
      </c>
    </row>
    <row r="128" spans="1:9" x14ac:dyDescent="0.25">
      <c r="A128" t="s">
        <v>28</v>
      </c>
      <c r="B128">
        <v>2010</v>
      </c>
      <c r="C128">
        <v>17</v>
      </c>
      <c r="D128">
        <v>17</v>
      </c>
      <c r="E128">
        <v>13.849253731343286</v>
      </c>
      <c r="F128">
        <f t="shared" si="4"/>
        <v>3.1507462686567145</v>
      </c>
      <c r="G128">
        <f t="shared" si="5"/>
        <v>3.1507462686567145</v>
      </c>
      <c r="H128">
        <f t="shared" si="6"/>
        <v>0</v>
      </c>
      <c r="I128">
        <f t="shared" si="7"/>
        <v>13.849253731343286</v>
      </c>
    </row>
    <row r="129" spans="1:9" x14ac:dyDescent="0.25">
      <c r="A129" t="s">
        <v>28</v>
      </c>
      <c r="B129">
        <v>2011</v>
      </c>
      <c r="C129">
        <v>17</v>
      </c>
      <c r="D129">
        <v>17</v>
      </c>
      <c r="E129">
        <v>13.849253731343286</v>
      </c>
      <c r="F129">
        <f t="shared" si="4"/>
        <v>3.1507462686567145</v>
      </c>
      <c r="G129">
        <f t="shared" si="5"/>
        <v>3.1507462686567145</v>
      </c>
      <c r="H129">
        <f t="shared" si="6"/>
        <v>0</v>
      </c>
      <c r="I129">
        <f t="shared" si="7"/>
        <v>13.849253731343286</v>
      </c>
    </row>
    <row r="130" spans="1:9" x14ac:dyDescent="0.25">
      <c r="A130" t="s">
        <v>28</v>
      </c>
      <c r="B130">
        <v>2012</v>
      </c>
      <c r="C130">
        <v>17</v>
      </c>
      <c r="D130">
        <v>17</v>
      </c>
      <c r="E130">
        <v>13.849253731343286</v>
      </c>
      <c r="F130">
        <f t="shared" si="4"/>
        <v>3.1507462686567145</v>
      </c>
      <c r="G130">
        <f t="shared" si="5"/>
        <v>3.1507462686567145</v>
      </c>
      <c r="H130">
        <f t="shared" si="6"/>
        <v>0</v>
      </c>
      <c r="I130">
        <f t="shared" si="7"/>
        <v>13.849253731343286</v>
      </c>
    </row>
    <row r="131" spans="1:9" x14ac:dyDescent="0.25">
      <c r="A131" t="s">
        <v>28</v>
      </c>
      <c r="B131">
        <v>2013</v>
      </c>
      <c r="C131">
        <v>17</v>
      </c>
      <c r="D131">
        <v>17</v>
      </c>
      <c r="E131">
        <v>13.849253731343286</v>
      </c>
      <c r="F131">
        <f t="shared" si="4"/>
        <v>3.1507462686567145</v>
      </c>
      <c r="G131">
        <f t="shared" si="5"/>
        <v>3.1507462686567145</v>
      </c>
      <c r="H131">
        <f t="shared" si="6"/>
        <v>0</v>
      </c>
      <c r="I131">
        <f t="shared" si="7"/>
        <v>13.849253731343286</v>
      </c>
    </row>
    <row r="132" spans="1:9" x14ac:dyDescent="0.25">
      <c r="A132" t="s">
        <v>28</v>
      </c>
      <c r="B132">
        <v>2014</v>
      </c>
      <c r="C132">
        <v>17</v>
      </c>
      <c r="D132">
        <v>17</v>
      </c>
      <c r="E132">
        <v>13.849253731343286</v>
      </c>
      <c r="F132">
        <f t="shared" ref="F132:F192" si="8">C132-E132</f>
        <v>3.1507462686567145</v>
      </c>
      <c r="G132">
        <f t="shared" ref="G132:G192" si="9">D132-E132</f>
        <v>3.1507462686567145</v>
      </c>
      <c r="H132">
        <f t="shared" ref="H132:H192" si="10">C132-D132</f>
        <v>0</v>
      </c>
      <c r="I132">
        <f t="shared" ref="I132:I192" si="11">H132+E132</f>
        <v>13.849253731343286</v>
      </c>
    </row>
    <row r="133" spans="1:9" x14ac:dyDescent="0.25">
      <c r="A133" t="s">
        <v>29</v>
      </c>
      <c r="B133">
        <v>2005</v>
      </c>
      <c r="C133">
        <v>12</v>
      </c>
      <c r="D133">
        <f>(C133+C134+C135+C136+C137+C138+C139+C140+C141+C142)/10</f>
        <v>11.5</v>
      </c>
      <c r="E133">
        <v>13.849253731343286</v>
      </c>
      <c r="F133">
        <f t="shared" si="8"/>
        <v>-1.8492537313432855</v>
      </c>
      <c r="G133">
        <f t="shared" si="9"/>
        <v>-2.3492537313432855</v>
      </c>
      <c r="H133">
        <f t="shared" si="10"/>
        <v>0.5</v>
      </c>
      <c r="I133">
        <f t="shared" si="11"/>
        <v>14.349253731343286</v>
      </c>
    </row>
    <row r="134" spans="1:9" x14ac:dyDescent="0.25">
      <c r="A134" t="s">
        <v>29</v>
      </c>
      <c r="B134">
        <v>2006</v>
      </c>
      <c r="C134">
        <v>12</v>
      </c>
      <c r="D134">
        <v>11.5</v>
      </c>
      <c r="E134">
        <v>13.849253731343286</v>
      </c>
      <c r="F134">
        <f t="shared" si="8"/>
        <v>-1.8492537313432855</v>
      </c>
      <c r="G134">
        <f t="shared" si="9"/>
        <v>-2.3492537313432855</v>
      </c>
      <c r="H134">
        <f t="shared" si="10"/>
        <v>0.5</v>
      </c>
      <c r="I134">
        <f t="shared" si="11"/>
        <v>14.349253731343286</v>
      </c>
    </row>
    <row r="135" spans="1:9" x14ac:dyDescent="0.25">
      <c r="A135" t="s">
        <v>29</v>
      </c>
      <c r="B135">
        <v>2007</v>
      </c>
      <c r="C135">
        <v>12</v>
      </c>
      <c r="D135">
        <v>11.5</v>
      </c>
      <c r="E135">
        <v>13.849253731343286</v>
      </c>
      <c r="F135">
        <f t="shared" si="8"/>
        <v>-1.8492537313432855</v>
      </c>
      <c r="G135">
        <f t="shared" si="9"/>
        <v>-2.3492537313432855</v>
      </c>
      <c r="H135">
        <f t="shared" si="10"/>
        <v>0.5</v>
      </c>
      <c r="I135">
        <f t="shared" si="11"/>
        <v>14.349253731343286</v>
      </c>
    </row>
    <row r="136" spans="1:9" x14ac:dyDescent="0.25">
      <c r="A136" t="s">
        <v>29</v>
      </c>
      <c r="B136">
        <v>2008</v>
      </c>
      <c r="C136">
        <v>12</v>
      </c>
      <c r="D136">
        <v>11.5</v>
      </c>
      <c r="E136">
        <v>13.849253731343286</v>
      </c>
      <c r="F136">
        <f t="shared" si="8"/>
        <v>-1.8492537313432855</v>
      </c>
      <c r="G136">
        <f t="shared" si="9"/>
        <v>-2.3492537313432855</v>
      </c>
      <c r="H136">
        <f t="shared" si="10"/>
        <v>0.5</v>
      </c>
      <c r="I136">
        <f t="shared" si="11"/>
        <v>14.349253731343286</v>
      </c>
    </row>
    <row r="137" spans="1:9" x14ac:dyDescent="0.25">
      <c r="A137" t="s">
        <v>29</v>
      </c>
      <c r="B137">
        <v>2009</v>
      </c>
      <c r="C137">
        <v>12</v>
      </c>
      <c r="D137">
        <v>11.5</v>
      </c>
      <c r="E137">
        <v>13.849253731343286</v>
      </c>
      <c r="F137">
        <f t="shared" si="8"/>
        <v>-1.8492537313432855</v>
      </c>
      <c r="G137">
        <f t="shared" si="9"/>
        <v>-2.3492537313432855</v>
      </c>
      <c r="H137">
        <f t="shared" si="10"/>
        <v>0.5</v>
      </c>
      <c r="I137">
        <f t="shared" si="11"/>
        <v>14.349253731343286</v>
      </c>
    </row>
    <row r="138" spans="1:9" x14ac:dyDescent="0.25">
      <c r="A138" t="s">
        <v>29</v>
      </c>
      <c r="B138">
        <v>2010</v>
      </c>
      <c r="C138">
        <v>12</v>
      </c>
      <c r="D138">
        <v>11.5</v>
      </c>
      <c r="E138">
        <v>13.849253731343286</v>
      </c>
      <c r="F138">
        <f t="shared" si="8"/>
        <v>-1.8492537313432855</v>
      </c>
      <c r="G138">
        <f t="shared" si="9"/>
        <v>-2.3492537313432855</v>
      </c>
      <c r="H138">
        <f t="shared" si="10"/>
        <v>0.5</v>
      </c>
      <c r="I138">
        <f t="shared" si="11"/>
        <v>14.349253731343286</v>
      </c>
    </row>
    <row r="139" spans="1:9" x14ac:dyDescent="0.25">
      <c r="A139" t="s">
        <v>29</v>
      </c>
      <c r="B139">
        <v>2011</v>
      </c>
      <c r="C139">
        <v>12</v>
      </c>
      <c r="D139">
        <v>11.5</v>
      </c>
      <c r="E139">
        <v>13.849253731343286</v>
      </c>
      <c r="F139">
        <f t="shared" si="8"/>
        <v>-1.8492537313432855</v>
      </c>
      <c r="G139">
        <f t="shared" si="9"/>
        <v>-2.3492537313432855</v>
      </c>
      <c r="H139">
        <f t="shared" si="10"/>
        <v>0.5</v>
      </c>
      <c r="I139">
        <f t="shared" si="11"/>
        <v>14.349253731343286</v>
      </c>
    </row>
    <row r="140" spans="1:9" x14ac:dyDescent="0.25">
      <c r="A140" t="s">
        <v>29</v>
      </c>
      <c r="B140">
        <v>2012</v>
      </c>
      <c r="C140">
        <v>11</v>
      </c>
      <c r="D140">
        <v>11.5</v>
      </c>
      <c r="E140">
        <v>13.849253731343286</v>
      </c>
      <c r="F140">
        <f t="shared" si="8"/>
        <v>-2.8492537313432855</v>
      </c>
      <c r="G140">
        <f t="shared" si="9"/>
        <v>-2.3492537313432855</v>
      </c>
      <c r="H140">
        <f t="shared" si="10"/>
        <v>-0.5</v>
      </c>
      <c r="I140">
        <f t="shared" si="11"/>
        <v>13.349253731343286</v>
      </c>
    </row>
    <row r="141" spans="1:9" x14ac:dyDescent="0.25">
      <c r="A141" t="s">
        <v>29</v>
      </c>
      <c r="B141">
        <v>2013</v>
      </c>
      <c r="C141">
        <v>10</v>
      </c>
      <c r="D141">
        <v>11.5</v>
      </c>
      <c r="E141">
        <v>13.849253731343286</v>
      </c>
      <c r="F141">
        <f t="shared" si="8"/>
        <v>-3.8492537313432855</v>
      </c>
      <c r="G141">
        <f t="shared" si="9"/>
        <v>-2.3492537313432855</v>
      </c>
      <c r="H141">
        <f t="shared" si="10"/>
        <v>-1.5</v>
      </c>
      <c r="I141">
        <f t="shared" si="11"/>
        <v>12.349253731343286</v>
      </c>
    </row>
    <row r="142" spans="1:9" x14ac:dyDescent="0.25">
      <c r="A142" t="s">
        <v>29</v>
      </c>
      <c r="B142">
        <v>2014</v>
      </c>
      <c r="C142">
        <v>10</v>
      </c>
      <c r="D142">
        <v>11.5</v>
      </c>
      <c r="E142">
        <v>13.849253731343286</v>
      </c>
      <c r="F142">
        <f t="shared" si="8"/>
        <v>-3.8492537313432855</v>
      </c>
      <c r="G142">
        <f t="shared" si="9"/>
        <v>-2.3492537313432855</v>
      </c>
      <c r="H142">
        <f t="shared" si="10"/>
        <v>-1.5</v>
      </c>
      <c r="I142">
        <f t="shared" si="11"/>
        <v>12.349253731343286</v>
      </c>
    </row>
    <row r="143" spans="1:9" x14ac:dyDescent="0.25">
      <c r="A143" t="s">
        <v>55</v>
      </c>
      <c r="B143">
        <v>2005</v>
      </c>
      <c r="C143">
        <v>17</v>
      </c>
      <c r="D143">
        <f>(C143+C144+C145+C146+C147+C148+C149+C150+C151+C152)/10</f>
        <v>16.8</v>
      </c>
      <c r="E143">
        <v>13.849253731343286</v>
      </c>
      <c r="F143">
        <f t="shared" si="8"/>
        <v>3.1507462686567145</v>
      </c>
      <c r="G143">
        <f t="shared" si="9"/>
        <v>2.9507462686567152</v>
      </c>
      <c r="H143">
        <f t="shared" si="10"/>
        <v>0.19999999999999929</v>
      </c>
      <c r="I143">
        <f t="shared" si="11"/>
        <v>14.049253731343285</v>
      </c>
    </row>
    <row r="144" spans="1:9" x14ac:dyDescent="0.25">
      <c r="A144" t="s">
        <v>55</v>
      </c>
      <c r="B144">
        <v>2006</v>
      </c>
      <c r="C144">
        <v>17</v>
      </c>
      <c r="D144">
        <v>16.8</v>
      </c>
      <c r="E144">
        <v>13.849253731343286</v>
      </c>
      <c r="F144">
        <f t="shared" si="8"/>
        <v>3.1507462686567145</v>
      </c>
      <c r="G144">
        <f t="shared" si="9"/>
        <v>2.9507462686567152</v>
      </c>
      <c r="H144">
        <f t="shared" si="10"/>
        <v>0.19999999999999929</v>
      </c>
      <c r="I144">
        <f t="shared" si="11"/>
        <v>14.049253731343285</v>
      </c>
    </row>
    <row r="145" spans="1:9" x14ac:dyDescent="0.25">
      <c r="A145" t="s">
        <v>55</v>
      </c>
      <c r="B145">
        <v>2007</v>
      </c>
      <c r="C145">
        <v>17</v>
      </c>
      <c r="D145">
        <v>16.8</v>
      </c>
      <c r="E145">
        <v>13.849253731343286</v>
      </c>
      <c r="F145">
        <f t="shared" si="8"/>
        <v>3.1507462686567145</v>
      </c>
      <c r="G145">
        <f t="shared" si="9"/>
        <v>2.9507462686567152</v>
      </c>
      <c r="H145">
        <f t="shared" si="10"/>
        <v>0.19999999999999929</v>
      </c>
      <c r="I145">
        <f t="shared" si="11"/>
        <v>14.049253731343285</v>
      </c>
    </row>
    <row r="146" spans="1:9" x14ac:dyDescent="0.25">
      <c r="A146" t="s">
        <v>55</v>
      </c>
      <c r="B146">
        <v>2008</v>
      </c>
      <c r="C146">
        <v>17</v>
      </c>
      <c r="D146">
        <v>16.8</v>
      </c>
      <c r="E146">
        <v>13.849253731343286</v>
      </c>
      <c r="F146">
        <f t="shared" si="8"/>
        <v>3.1507462686567145</v>
      </c>
      <c r="G146">
        <f t="shared" si="9"/>
        <v>2.9507462686567152</v>
      </c>
      <c r="H146">
        <f t="shared" si="10"/>
        <v>0.19999999999999929</v>
      </c>
      <c r="I146">
        <f t="shared" si="11"/>
        <v>14.049253731343285</v>
      </c>
    </row>
    <row r="147" spans="1:9" x14ac:dyDescent="0.25">
      <c r="A147" t="s">
        <v>55</v>
      </c>
      <c r="B147">
        <v>2009</v>
      </c>
      <c r="C147">
        <v>17</v>
      </c>
      <c r="D147">
        <v>16.8</v>
      </c>
      <c r="E147">
        <v>13.849253731343286</v>
      </c>
      <c r="F147">
        <f t="shared" si="8"/>
        <v>3.1507462686567145</v>
      </c>
      <c r="G147">
        <f t="shared" si="9"/>
        <v>2.9507462686567152</v>
      </c>
      <c r="H147">
        <f t="shared" si="10"/>
        <v>0.19999999999999929</v>
      </c>
      <c r="I147">
        <f t="shared" si="11"/>
        <v>14.049253731343285</v>
      </c>
    </row>
    <row r="148" spans="1:9" x14ac:dyDescent="0.25">
      <c r="A148" t="s">
        <v>55</v>
      </c>
      <c r="B148">
        <v>2010</v>
      </c>
      <c r="C148">
        <v>17</v>
      </c>
      <c r="D148">
        <v>16.8</v>
      </c>
      <c r="E148">
        <v>13.849253731343286</v>
      </c>
      <c r="F148">
        <f t="shared" si="8"/>
        <v>3.1507462686567145</v>
      </c>
      <c r="G148">
        <f t="shared" si="9"/>
        <v>2.9507462686567152</v>
      </c>
      <c r="H148">
        <f t="shared" si="10"/>
        <v>0.19999999999999929</v>
      </c>
      <c r="I148">
        <f t="shared" si="11"/>
        <v>14.049253731343285</v>
      </c>
    </row>
    <row r="149" spans="1:9" x14ac:dyDescent="0.25">
      <c r="A149" t="s">
        <v>55</v>
      </c>
      <c r="B149">
        <v>2011</v>
      </c>
      <c r="C149">
        <v>17</v>
      </c>
      <c r="D149">
        <v>16.8</v>
      </c>
      <c r="E149">
        <v>13.849253731343286</v>
      </c>
      <c r="F149">
        <f t="shared" si="8"/>
        <v>3.1507462686567145</v>
      </c>
      <c r="G149">
        <f t="shared" si="9"/>
        <v>2.9507462686567152</v>
      </c>
      <c r="H149">
        <f t="shared" si="10"/>
        <v>0.19999999999999929</v>
      </c>
      <c r="I149">
        <f t="shared" si="11"/>
        <v>14.049253731343285</v>
      </c>
    </row>
    <row r="150" spans="1:9" x14ac:dyDescent="0.25">
      <c r="A150" t="s">
        <v>55</v>
      </c>
      <c r="B150">
        <v>2012</v>
      </c>
      <c r="C150">
        <v>17</v>
      </c>
      <c r="D150">
        <v>16.8</v>
      </c>
      <c r="E150">
        <v>13.849253731343286</v>
      </c>
      <c r="F150">
        <f t="shared" si="8"/>
        <v>3.1507462686567145</v>
      </c>
      <c r="G150">
        <f t="shared" si="9"/>
        <v>2.9507462686567152</v>
      </c>
      <c r="H150">
        <f t="shared" si="10"/>
        <v>0.19999999999999929</v>
      </c>
      <c r="I150">
        <f t="shared" si="11"/>
        <v>14.049253731343285</v>
      </c>
    </row>
    <row r="151" spans="1:9" x14ac:dyDescent="0.25">
      <c r="A151" t="s">
        <v>55</v>
      </c>
      <c r="B151">
        <v>2013</v>
      </c>
      <c r="C151">
        <v>16</v>
      </c>
      <c r="D151">
        <v>16.8</v>
      </c>
      <c r="E151">
        <v>13.849253731343286</v>
      </c>
      <c r="F151">
        <f t="shared" si="8"/>
        <v>2.1507462686567145</v>
      </c>
      <c r="G151">
        <f t="shared" si="9"/>
        <v>2.9507462686567152</v>
      </c>
      <c r="H151">
        <f t="shared" si="10"/>
        <v>-0.80000000000000071</v>
      </c>
      <c r="I151">
        <f t="shared" si="11"/>
        <v>13.049253731343285</v>
      </c>
    </row>
    <row r="152" spans="1:9" x14ac:dyDescent="0.25">
      <c r="A152" t="s">
        <v>55</v>
      </c>
      <c r="B152">
        <v>2014</v>
      </c>
      <c r="C152">
        <v>16</v>
      </c>
      <c r="D152">
        <v>16.8</v>
      </c>
      <c r="E152">
        <v>13.849253731343286</v>
      </c>
      <c r="F152">
        <f t="shared" si="8"/>
        <v>2.1507462686567145</v>
      </c>
      <c r="G152">
        <f t="shared" si="9"/>
        <v>2.9507462686567152</v>
      </c>
      <c r="H152">
        <f t="shared" si="10"/>
        <v>-0.80000000000000071</v>
      </c>
      <c r="I152">
        <f t="shared" si="11"/>
        <v>13.049253731343285</v>
      </c>
    </row>
    <row r="153" spans="1:9" x14ac:dyDescent="0.25">
      <c r="A153" t="s">
        <v>30</v>
      </c>
      <c r="B153">
        <v>2005</v>
      </c>
      <c r="C153">
        <v>14</v>
      </c>
      <c r="D153">
        <f>(C153+C154+C155+C156+C157+C158+C159+C160+C161+C162)/10</f>
        <v>10.6</v>
      </c>
      <c r="E153">
        <v>13.849253731343286</v>
      </c>
      <c r="F153">
        <f t="shared" si="8"/>
        <v>0.15074626865671448</v>
      </c>
      <c r="G153">
        <f t="shared" si="9"/>
        <v>-3.2492537313432859</v>
      </c>
      <c r="H153">
        <f t="shared" si="10"/>
        <v>3.4000000000000004</v>
      </c>
      <c r="I153">
        <f t="shared" si="11"/>
        <v>17.249253731343288</v>
      </c>
    </row>
    <row r="154" spans="1:9" x14ac:dyDescent="0.25">
      <c r="A154" t="s">
        <v>30</v>
      </c>
      <c r="B154">
        <v>2006</v>
      </c>
      <c r="C154">
        <v>14</v>
      </c>
      <c r="D154">
        <v>10.6</v>
      </c>
      <c r="E154">
        <v>13.849253731343286</v>
      </c>
      <c r="F154">
        <f t="shared" si="8"/>
        <v>0.15074626865671448</v>
      </c>
      <c r="G154">
        <f t="shared" si="9"/>
        <v>-3.2492537313432859</v>
      </c>
      <c r="H154">
        <f t="shared" si="10"/>
        <v>3.4000000000000004</v>
      </c>
      <c r="I154">
        <f t="shared" si="11"/>
        <v>17.249253731343288</v>
      </c>
    </row>
    <row r="155" spans="1:9" x14ac:dyDescent="0.25">
      <c r="A155" t="s">
        <v>30</v>
      </c>
      <c r="B155">
        <v>2007</v>
      </c>
      <c r="C155">
        <v>14</v>
      </c>
      <c r="D155">
        <v>10.6</v>
      </c>
      <c r="E155">
        <v>13.849253731343286</v>
      </c>
      <c r="F155">
        <f t="shared" si="8"/>
        <v>0.15074626865671448</v>
      </c>
      <c r="G155">
        <f t="shared" si="9"/>
        <v>-3.2492537313432859</v>
      </c>
      <c r="H155">
        <f t="shared" si="10"/>
        <v>3.4000000000000004</v>
      </c>
      <c r="I155">
        <f t="shared" si="11"/>
        <v>17.249253731343288</v>
      </c>
    </row>
    <row r="156" spans="1:9" x14ac:dyDescent="0.25">
      <c r="A156" t="s">
        <v>30</v>
      </c>
      <c r="B156">
        <v>2008</v>
      </c>
      <c r="C156">
        <v>14</v>
      </c>
      <c r="D156">
        <v>10.6</v>
      </c>
      <c r="E156">
        <v>13.849253731343286</v>
      </c>
      <c r="F156">
        <f t="shared" si="8"/>
        <v>0.15074626865671448</v>
      </c>
      <c r="G156">
        <f t="shared" si="9"/>
        <v>-3.2492537313432859</v>
      </c>
      <c r="H156">
        <f t="shared" si="10"/>
        <v>3.4000000000000004</v>
      </c>
      <c r="I156">
        <f t="shared" si="11"/>
        <v>17.249253731343288</v>
      </c>
    </row>
    <row r="157" spans="1:9" x14ac:dyDescent="0.25">
      <c r="A157" t="s">
        <v>30</v>
      </c>
      <c r="B157">
        <v>2009</v>
      </c>
      <c r="C157">
        <v>13</v>
      </c>
      <c r="D157">
        <v>10.6</v>
      </c>
      <c r="E157">
        <v>13.849253731343286</v>
      </c>
      <c r="F157">
        <f t="shared" si="8"/>
        <v>-0.84925373134328552</v>
      </c>
      <c r="G157">
        <f t="shared" si="9"/>
        <v>-3.2492537313432859</v>
      </c>
      <c r="H157">
        <f t="shared" si="10"/>
        <v>2.4000000000000004</v>
      </c>
      <c r="I157">
        <f t="shared" si="11"/>
        <v>16.249253731343288</v>
      </c>
    </row>
    <row r="158" spans="1:9" x14ac:dyDescent="0.25">
      <c r="A158" t="s">
        <v>30</v>
      </c>
      <c r="B158">
        <v>2010</v>
      </c>
      <c r="C158">
        <v>11</v>
      </c>
      <c r="D158">
        <v>10.6</v>
      </c>
      <c r="E158">
        <v>13.849253731343286</v>
      </c>
      <c r="F158">
        <f t="shared" si="8"/>
        <v>-2.8492537313432855</v>
      </c>
      <c r="G158">
        <f t="shared" si="9"/>
        <v>-3.2492537313432859</v>
      </c>
      <c r="H158">
        <f t="shared" si="10"/>
        <v>0.40000000000000036</v>
      </c>
      <c r="I158">
        <f t="shared" si="11"/>
        <v>14.249253731343286</v>
      </c>
    </row>
    <row r="159" spans="1:9" x14ac:dyDescent="0.25">
      <c r="A159" t="s">
        <v>30</v>
      </c>
      <c r="B159">
        <v>2011</v>
      </c>
      <c r="C159">
        <v>8</v>
      </c>
      <c r="D159">
        <v>10.6</v>
      </c>
      <c r="E159">
        <v>13.849253731343286</v>
      </c>
      <c r="F159">
        <f t="shared" si="8"/>
        <v>-5.8492537313432855</v>
      </c>
      <c r="G159">
        <f t="shared" si="9"/>
        <v>-3.2492537313432859</v>
      </c>
      <c r="H159">
        <f t="shared" si="10"/>
        <v>-2.5999999999999996</v>
      </c>
      <c r="I159">
        <f t="shared" si="11"/>
        <v>11.249253731343286</v>
      </c>
    </row>
    <row r="160" spans="1:9" x14ac:dyDescent="0.25">
      <c r="A160" t="s">
        <v>30</v>
      </c>
      <c r="B160">
        <v>2012</v>
      </c>
      <c r="C160">
        <v>6</v>
      </c>
      <c r="D160">
        <v>10.6</v>
      </c>
      <c r="E160">
        <v>13.849253731343286</v>
      </c>
      <c r="F160">
        <f t="shared" si="8"/>
        <v>-7.8492537313432855</v>
      </c>
      <c r="G160">
        <f t="shared" si="9"/>
        <v>-3.2492537313432859</v>
      </c>
      <c r="H160">
        <f t="shared" si="10"/>
        <v>-4.5999999999999996</v>
      </c>
      <c r="I160">
        <f t="shared" si="11"/>
        <v>9.2492537313432859</v>
      </c>
    </row>
    <row r="161" spans="1:9" x14ac:dyDescent="0.25">
      <c r="A161" t="s">
        <v>30</v>
      </c>
      <c r="B161">
        <v>2013</v>
      </c>
      <c r="C161">
        <v>6</v>
      </c>
      <c r="D161">
        <v>10.6</v>
      </c>
      <c r="E161">
        <v>13.849253731343286</v>
      </c>
      <c r="F161">
        <f t="shared" si="8"/>
        <v>-7.8492537313432855</v>
      </c>
      <c r="G161">
        <f t="shared" si="9"/>
        <v>-3.2492537313432859</v>
      </c>
      <c r="H161">
        <f t="shared" si="10"/>
        <v>-4.5999999999999996</v>
      </c>
      <c r="I161">
        <f t="shared" si="11"/>
        <v>9.2492537313432859</v>
      </c>
    </row>
    <row r="162" spans="1:9" x14ac:dyDescent="0.25">
      <c r="A162" t="s">
        <v>30</v>
      </c>
      <c r="B162">
        <v>2014</v>
      </c>
      <c r="C162">
        <v>6</v>
      </c>
      <c r="D162">
        <v>10.6</v>
      </c>
      <c r="E162">
        <v>13.849253731343286</v>
      </c>
      <c r="F162">
        <f t="shared" si="8"/>
        <v>-7.8492537313432855</v>
      </c>
      <c r="G162">
        <f t="shared" si="9"/>
        <v>-3.2492537313432859</v>
      </c>
      <c r="H162">
        <f t="shared" si="10"/>
        <v>-4.5999999999999996</v>
      </c>
      <c r="I162">
        <f t="shared" si="11"/>
        <v>9.2492537313432859</v>
      </c>
    </row>
    <row r="163" spans="1:9" x14ac:dyDescent="0.25">
      <c r="A163" t="s">
        <v>56</v>
      </c>
      <c r="B163">
        <v>2005</v>
      </c>
      <c r="C163">
        <v>12</v>
      </c>
      <c r="D163">
        <f>(C163+C164+C165+C166+C167+C168+C169+C170+C171+C172)/10</f>
        <v>12.4</v>
      </c>
      <c r="E163">
        <v>13.849253731343286</v>
      </c>
      <c r="F163">
        <f t="shared" si="8"/>
        <v>-1.8492537313432855</v>
      </c>
      <c r="G163">
        <f t="shared" si="9"/>
        <v>-1.4492537313432852</v>
      </c>
      <c r="H163">
        <f t="shared" si="10"/>
        <v>-0.40000000000000036</v>
      </c>
      <c r="I163">
        <f t="shared" si="11"/>
        <v>13.449253731343285</v>
      </c>
    </row>
    <row r="164" spans="1:9" x14ac:dyDescent="0.25">
      <c r="A164" t="s">
        <v>56</v>
      </c>
      <c r="B164">
        <v>2006</v>
      </c>
      <c r="C164">
        <v>12</v>
      </c>
      <c r="D164">
        <v>12.4</v>
      </c>
      <c r="E164">
        <v>13.849253731343286</v>
      </c>
      <c r="F164">
        <f t="shared" si="8"/>
        <v>-1.8492537313432855</v>
      </c>
      <c r="G164">
        <f t="shared" si="9"/>
        <v>-1.4492537313432852</v>
      </c>
      <c r="H164">
        <f t="shared" si="10"/>
        <v>-0.40000000000000036</v>
      </c>
      <c r="I164">
        <f t="shared" si="11"/>
        <v>13.449253731343285</v>
      </c>
    </row>
    <row r="165" spans="1:9" x14ac:dyDescent="0.25">
      <c r="A165" t="s">
        <v>56</v>
      </c>
      <c r="B165">
        <v>2007</v>
      </c>
      <c r="C165">
        <v>12</v>
      </c>
      <c r="D165">
        <v>12.4</v>
      </c>
      <c r="E165">
        <v>13.849253731343286</v>
      </c>
      <c r="F165">
        <f t="shared" si="8"/>
        <v>-1.8492537313432855</v>
      </c>
      <c r="G165">
        <f t="shared" si="9"/>
        <v>-1.4492537313432852</v>
      </c>
      <c r="H165">
        <f t="shared" si="10"/>
        <v>-0.40000000000000036</v>
      </c>
      <c r="I165">
        <f t="shared" si="11"/>
        <v>13.449253731343285</v>
      </c>
    </row>
    <row r="166" spans="1:9" x14ac:dyDescent="0.25">
      <c r="A166" t="s">
        <v>56</v>
      </c>
      <c r="B166">
        <v>2008</v>
      </c>
      <c r="C166">
        <v>13</v>
      </c>
      <c r="D166">
        <v>12.4</v>
      </c>
      <c r="E166">
        <v>13.849253731343286</v>
      </c>
      <c r="F166">
        <f t="shared" si="8"/>
        <v>-0.84925373134328552</v>
      </c>
      <c r="G166">
        <f t="shared" si="9"/>
        <v>-1.4492537313432852</v>
      </c>
      <c r="H166">
        <f t="shared" si="10"/>
        <v>0.59999999999999964</v>
      </c>
      <c r="I166">
        <f t="shared" si="11"/>
        <v>14.449253731343285</v>
      </c>
    </row>
    <row r="167" spans="1:9" x14ac:dyDescent="0.25">
      <c r="A167" t="s">
        <v>56</v>
      </c>
      <c r="B167">
        <v>2009</v>
      </c>
      <c r="C167">
        <v>13</v>
      </c>
      <c r="D167">
        <v>12.4</v>
      </c>
      <c r="E167">
        <v>13.849253731343286</v>
      </c>
      <c r="F167">
        <f t="shared" si="8"/>
        <v>-0.84925373134328552</v>
      </c>
      <c r="G167">
        <f t="shared" si="9"/>
        <v>-1.4492537313432852</v>
      </c>
      <c r="H167">
        <f t="shared" si="10"/>
        <v>0.59999999999999964</v>
      </c>
      <c r="I167">
        <f t="shared" si="11"/>
        <v>14.449253731343285</v>
      </c>
    </row>
    <row r="168" spans="1:9" x14ac:dyDescent="0.25">
      <c r="A168" t="s">
        <v>56</v>
      </c>
      <c r="B168">
        <v>2010</v>
      </c>
      <c r="C168">
        <v>13</v>
      </c>
      <c r="D168">
        <v>12.4</v>
      </c>
      <c r="E168">
        <v>13.849253731343286</v>
      </c>
      <c r="F168">
        <f t="shared" si="8"/>
        <v>-0.84925373134328552</v>
      </c>
      <c r="G168">
        <f t="shared" si="9"/>
        <v>-1.4492537313432852</v>
      </c>
      <c r="H168">
        <f t="shared" si="10"/>
        <v>0.59999999999999964</v>
      </c>
      <c r="I168">
        <f t="shared" si="11"/>
        <v>14.449253731343285</v>
      </c>
    </row>
    <row r="169" spans="1:9" x14ac:dyDescent="0.25">
      <c r="A169" t="s">
        <v>56</v>
      </c>
      <c r="B169">
        <v>2011</v>
      </c>
      <c r="C169">
        <v>13</v>
      </c>
      <c r="D169">
        <v>12.4</v>
      </c>
      <c r="E169">
        <v>13.849253731343286</v>
      </c>
      <c r="F169">
        <f t="shared" si="8"/>
        <v>-0.84925373134328552</v>
      </c>
      <c r="G169">
        <f t="shared" si="9"/>
        <v>-1.4492537313432852</v>
      </c>
      <c r="H169">
        <f t="shared" si="10"/>
        <v>0.59999999999999964</v>
      </c>
      <c r="I169">
        <f t="shared" si="11"/>
        <v>14.449253731343285</v>
      </c>
    </row>
    <row r="170" spans="1:9" x14ac:dyDescent="0.25">
      <c r="A170" t="s">
        <v>56</v>
      </c>
      <c r="B170">
        <v>2012</v>
      </c>
      <c r="C170">
        <v>12</v>
      </c>
      <c r="D170">
        <v>12.4</v>
      </c>
      <c r="E170">
        <v>13.849253731343286</v>
      </c>
      <c r="F170">
        <f t="shared" si="8"/>
        <v>-1.8492537313432855</v>
      </c>
      <c r="G170">
        <f t="shared" si="9"/>
        <v>-1.4492537313432852</v>
      </c>
      <c r="H170">
        <f t="shared" si="10"/>
        <v>-0.40000000000000036</v>
      </c>
      <c r="I170">
        <f t="shared" si="11"/>
        <v>13.449253731343285</v>
      </c>
    </row>
    <row r="171" spans="1:9" x14ac:dyDescent="0.25">
      <c r="A171" t="s">
        <v>56</v>
      </c>
      <c r="B171">
        <v>2013</v>
      </c>
      <c r="C171">
        <v>12</v>
      </c>
      <c r="D171">
        <v>12.4</v>
      </c>
      <c r="E171">
        <v>13.849253731343286</v>
      </c>
      <c r="F171">
        <f t="shared" si="8"/>
        <v>-1.8492537313432855</v>
      </c>
      <c r="G171">
        <f t="shared" si="9"/>
        <v>-1.4492537313432852</v>
      </c>
      <c r="H171">
        <f t="shared" si="10"/>
        <v>-0.40000000000000036</v>
      </c>
      <c r="I171">
        <f t="shared" si="11"/>
        <v>13.449253731343285</v>
      </c>
    </row>
    <row r="172" spans="1:9" x14ac:dyDescent="0.25">
      <c r="A172" t="s">
        <v>56</v>
      </c>
      <c r="B172">
        <v>2014</v>
      </c>
      <c r="C172">
        <v>12</v>
      </c>
      <c r="D172">
        <v>12.4</v>
      </c>
      <c r="E172">
        <v>13.849253731343286</v>
      </c>
      <c r="F172">
        <f t="shared" si="8"/>
        <v>-1.8492537313432855</v>
      </c>
      <c r="G172">
        <f t="shared" si="9"/>
        <v>-1.4492537313432852</v>
      </c>
      <c r="H172">
        <f t="shared" si="10"/>
        <v>-0.40000000000000036</v>
      </c>
      <c r="I172">
        <f t="shared" si="11"/>
        <v>13.449253731343285</v>
      </c>
    </row>
    <row r="173" spans="1:9" x14ac:dyDescent="0.25">
      <c r="A173" t="s">
        <v>31</v>
      </c>
      <c r="B173">
        <v>2005</v>
      </c>
      <c r="C173">
        <v>14</v>
      </c>
      <c r="D173">
        <f>(C173+C174+C175+C176+C177+C178+C179+C180+C181+C182)/10</f>
        <v>13.7</v>
      </c>
      <c r="E173">
        <v>13.849253731343286</v>
      </c>
      <c r="F173">
        <f t="shared" si="8"/>
        <v>0.15074626865671448</v>
      </c>
      <c r="G173">
        <f t="shared" si="9"/>
        <v>-0.14925373134328623</v>
      </c>
      <c r="H173">
        <f t="shared" si="10"/>
        <v>0.30000000000000071</v>
      </c>
      <c r="I173">
        <f t="shared" si="11"/>
        <v>14.149253731343286</v>
      </c>
    </row>
    <row r="174" spans="1:9" x14ac:dyDescent="0.25">
      <c r="A174" t="s">
        <v>31</v>
      </c>
      <c r="B174">
        <v>2006</v>
      </c>
      <c r="C174">
        <v>15</v>
      </c>
      <c r="D174">
        <v>13.7</v>
      </c>
      <c r="E174">
        <v>13.849253731343286</v>
      </c>
      <c r="F174">
        <f t="shared" si="8"/>
        <v>1.1507462686567145</v>
      </c>
      <c r="G174">
        <f t="shared" si="9"/>
        <v>-0.14925373134328623</v>
      </c>
      <c r="H174">
        <f t="shared" si="10"/>
        <v>1.3000000000000007</v>
      </c>
      <c r="I174">
        <f t="shared" si="11"/>
        <v>15.149253731343286</v>
      </c>
    </row>
    <row r="175" spans="1:9" x14ac:dyDescent="0.25">
      <c r="A175" t="s">
        <v>31</v>
      </c>
      <c r="B175">
        <v>2007</v>
      </c>
      <c r="C175">
        <v>15</v>
      </c>
      <c r="D175">
        <v>13.7</v>
      </c>
      <c r="E175">
        <v>13.849253731343286</v>
      </c>
      <c r="F175">
        <f t="shared" si="8"/>
        <v>1.1507462686567145</v>
      </c>
      <c r="G175">
        <f t="shared" si="9"/>
        <v>-0.14925373134328623</v>
      </c>
      <c r="H175">
        <f t="shared" si="10"/>
        <v>1.3000000000000007</v>
      </c>
      <c r="I175">
        <f t="shared" si="11"/>
        <v>15.149253731343286</v>
      </c>
    </row>
    <row r="176" spans="1:9" x14ac:dyDescent="0.25">
      <c r="A176" t="s">
        <v>31</v>
      </c>
      <c r="B176">
        <v>2008</v>
      </c>
      <c r="C176">
        <v>15</v>
      </c>
      <c r="D176">
        <v>13.7</v>
      </c>
      <c r="E176">
        <v>13.849253731343286</v>
      </c>
      <c r="F176">
        <f t="shared" si="8"/>
        <v>1.1507462686567145</v>
      </c>
      <c r="G176">
        <f t="shared" si="9"/>
        <v>-0.14925373134328623</v>
      </c>
      <c r="H176">
        <f t="shared" si="10"/>
        <v>1.3000000000000007</v>
      </c>
      <c r="I176">
        <f t="shared" si="11"/>
        <v>15.149253731343286</v>
      </c>
    </row>
    <row r="177" spans="1:9" x14ac:dyDescent="0.25">
      <c r="A177" t="s">
        <v>31</v>
      </c>
      <c r="B177">
        <v>2009</v>
      </c>
      <c r="C177">
        <v>15</v>
      </c>
      <c r="D177">
        <v>13.7</v>
      </c>
      <c r="E177">
        <v>13.849253731343286</v>
      </c>
      <c r="F177">
        <f t="shared" si="8"/>
        <v>1.1507462686567145</v>
      </c>
      <c r="G177">
        <f t="shared" si="9"/>
        <v>-0.14925373134328623</v>
      </c>
      <c r="H177">
        <f t="shared" si="10"/>
        <v>1.3000000000000007</v>
      </c>
      <c r="I177">
        <f t="shared" si="11"/>
        <v>15.149253731343286</v>
      </c>
    </row>
    <row r="178" spans="1:9" x14ac:dyDescent="0.25">
      <c r="A178" t="s">
        <v>31</v>
      </c>
      <c r="B178">
        <v>2010</v>
      </c>
      <c r="C178">
        <v>15</v>
      </c>
      <c r="D178">
        <v>13.7</v>
      </c>
      <c r="E178">
        <v>13.849253731343286</v>
      </c>
      <c r="F178">
        <f t="shared" si="8"/>
        <v>1.1507462686567145</v>
      </c>
      <c r="G178">
        <f t="shared" si="9"/>
        <v>-0.14925373134328623</v>
      </c>
      <c r="H178">
        <f t="shared" si="10"/>
        <v>1.3000000000000007</v>
      </c>
      <c r="I178">
        <f t="shared" si="11"/>
        <v>15.149253731343286</v>
      </c>
    </row>
    <row r="179" spans="1:9" x14ac:dyDescent="0.25">
      <c r="A179" t="s">
        <v>31</v>
      </c>
      <c r="B179">
        <v>2011</v>
      </c>
      <c r="C179">
        <v>14</v>
      </c>
      <c r="D179">
        <v>13.7</v>
      </c>
      <c r="E179">
        <v>13.849253731343286</v>
      </c>
      <c r="F179">
        <f t="shared" si="8"/>
        <v>0.15074626865671448</v>
      </c>
      <c r="G179">
        <f t="shared" si="9"/>
        <v>-0.14925373134328623</v>
      </c>
      <c r="H179">
        <f t="shared" si="10"/>
        <v>0.30000000000000071</v>
      </c>
      <c r="I179">
        <f t="shared" si="11"/>
        <v>14.149253731343286</v>
      </c>
    </row>
    <row r="180" spans="1:9" x14ac:dyDescent="0.25">
      <c r="A180" t="s">
        <v>31</v>
      </c>
      <c r="B180">
        <v>2012</v>
      </c>
      <c r="C180">
        <v>12</v>
      </c>
      <c r="D180">
        <v>13.7</v>
      </c>
      <c r="E180">
        <v>13.849253731343286</v>
      </c>
      <c r="F180">
        <f t="shared" si="8"/>
        <v>-1.8492537313432855</v>
      </c>
      <c r="G180">
        <f t="shared" si="9"/>
        <v>-0.14925373134328623</v>
      </c>
      <c r="H180">
        <f t="shared" si="10"/>
        <v>-1.6999999999999993</v>
      </c>
      <c r="I180">
        <f t="shared" si="11"/>
        <v>12.149253731343286</v>
      </c>
    </row>
    <row r="181" spans="1:9" x14ac:dyDescent="0.25">
      <c r="A181" t="s">
        <v>31</v>
      </c>
      <c r="B181">
        <v>2013</v>
      </c>
      <c r="C181">
        <v>11</v>
      </c>
      <c r="D181">
        <v>13.7</v>
      </c>
      <c r="E181">
        <v>13.849253731343286</v>
      </c>
      <c r="F181">
        <f t="shared" si="8"/>
        <v>-2.8492537313432855</v>
      </c>
      <c r="G181">
        <f t="shared" si="9"/>
        <v>-0.14925373134328623</v>
      </c>
      <c r="H181">
        <f t="shared" si="10"/>
        <v>-2.6999999999999993</v>
      </c>
      <c r="I181">
        <f t="shared" si="11"/>
        <v>11.149253731343286</v>
      </c>
    </row>
    <row r="182" spans="1:9" x14ac:dyDescent="0.25">
      <c r="A182" t="s">
        <v>31</v>
      </c>
      <c r="B182">
        <v>2014</v>
      </c>
      <c r="C182">
        <v>11</v>
      </c>
      <c r="D182">
        <v>13.7</v>
      </c>
      <c r="E182">
        <v>13.849253731343286</v>
      </c>
      <c r="F182">
        <f t="shared" si="8"/>
        <v>-2.8492537313432855</v>
      </c>
      <c r="G182">
        <f t="shared" si="9"/>
        <v>-0.14925373134328623</v>
      </c>
      <c r="H182">
        <f t="shared" si="10"/>
        <v>-2.6999999999999993</v>
      </c>
      <c r="I182">
        <f t="shared" si="11"/>
        <v>11.149253731343286</v>
      </c>
    </row>
    <row r="183" spans="1:9" x14ac:dyDescent="0.25">
      <c r="A183" t="s">
        <v>32</v>
      </c>
      <c r="B183">
        <v>2005</v>
      </c>
      <c r="C183">
        <v>17</v>
      </c>
      <c r="D183">
        <f>AVERAGE(C183:C192)</f>
        <v>13.8</v>
      </c>
      <c r="E183">
        <v>13.849253731343286</v>
      </c>
      <c r="F183">
        <f t="shared" si="8"/>
        <v>3.1507462686567145</v>
      </c>
      <c r="G183">
        <f t="shared" si="9"/>
        <v>-4.9253731343284812E-2</v>
      </c>
      <c r="H183">
        <f t="shared" si="10"/>
        <v>3.1999999999999993</v>
      </c>
      <c r="I183">
        <f t="shared" si="11"/>
        <v>17.049253731343285</v>
      </c>
    </row>
    <row r="184" spans="1:9" x14ac:dyDescent="0.25">
      <c r="A184" t="s">
        <v>32</v>
      </c>
      <c r="B184">
        <v>2006</v>
      </c>
      <c r="C184">
        <v>17</v>
      </c>
      <c r="D184">
        <v>13.8</v>
      </c>
      <c r="E184">
        <v>13.278947368421052</v>
      </c>
      <c r="F184">
        <f t="shared" si="8"/>
        <v>3.7210526315789476</v>
      </c>
      <c r="G184">
        <f t="shared" si="9"/>
        <v>0.52105263157894832</v>
      </c>
      <c r="H184">
        <f t="shared" si="10"/>
        <v>3.1999999999999993</v>
      </c>
      <c r="I184">
        <f t="shared" si="11"/>
        <v>16.478947368421053</v>
      </c>
    </row>
    <row r="185" spans="1:9" x14ac:dyDescent="0.25">
      <c r="A185" t="s">
        <v>32</v>
      </c>
      <c r="B185">
        <v>2007</v>
      </c>
      <c r="C185">
        <v>17</v>
      </c>
      <c r="D185">
        <v>13.8</v>
      </c>
      <c r="E185">
        <v>13.278947368421052</v>
      </c>
      <c r="F185">
        <f t="shared" si="8"/>
        <v>3.7210526315789476</v>
      </c>
      <c r="G185">
        <f t="shared" si="9"/>
        <v>0.52105263157894832</v>
      </c>
      <c r="H185">
        <f t="shared" si="10"/>
        <v>3.1999999999999993</v>
      </c>
      <c r="I185">
        <f t="shared" si="11"/>
        <v>16.478947368421053</v>
      </c>
    </row>
    <row r="186" spans="1:9" x14ac:dyDescent="0.25">
      <c r="A186" t="s">
        <v>32</v>
      </c>
      <c r="B186">
        <v>2008</v>
      </c>
      <c r="C186">
        <v>17</v>
      </c>
      <c r="D186">
        <v>13.8</v>
      </c>
      <c r="E186">
        <v>13.278947368421052</v>
      </c>
      <c r="F186">
        <f t="shared" si="8"/>
        <v>3.7210526315789476</v>
      </c>
      <c r="G186">
        <f t="shared" si="9"/>
        <v>0.52105263157894832</v>
      </c>
      <c r="H186">
        <f t="shared" si="10"/>
        <v>3.1999999999999993</v>
      </c>
      <c r="I186">
        <f t="shared" si="11"/>
        <v>16.478947368421053</v>
      </c>
    </row>
    <row r="187" spans="1:9" x14ac:dyDescent="0.25">
      <c r="A187" t="s">
        <v>32</v>
      </c>
      <c r="B187">
        <v>2009</v>
      </c>
      <c r="C187">
        <v>16</v>
      </c>
      <c r="D187">
        <v>13.8</v>
      </c>
      <c r="E187">
        <v>13.278947368421052</v>
      </c>
      <c r="F187">
        <f t="shared" si="8"/>
        <v>2.7210526315789476</v>
      </c>
      <c r="G187">
        <f t="shared" si="9"/>
        <v>0.52105263157894832</v>
      </c>
      <c r="H187">
        <f t="shared" si="10"/>
        <v>2.1999999999999993</v>
      </c>
      <c r="I187">
        <f t="shared" si="11"/>
        <v>15.478947368421052</v>
      </c>
    </row>
    <row r="188" spans="1:9" x14ac:dyDescent="0.25">
      <c r="A188" t="s">
        <v>32</v>
      </c>
      <c r="B188">
        <v>2010</v>
      </c>
      <c r="C188">
        <v>15</v>
      </c>
      <c r="D188">
        <v>13.8</v>
      </c>
      <c r="E188">
        <v>13.278947368421052</v>
      </c>
      <c r="F188">
        <f t="shared" si="8"/>
        <v>1.7210526315789476</v>
      </c>
      <c r="G188">
        <f t="shared" si="9"/>
        <v>0.52105263157894832</v>
      </c>
      <c r="H188">
        <f t="shared" si="10"/>
        <v>1.1999999999999993</v>
      </c>
      <c r="I188">
        <f t="shared" si="11"/>
        <v>14.478947368421052</v>
      </c>
    </row>
    <row r="189" spans="1:9" x14ac:dyDescent="0.25">
      <c r="A189" t="s">
        <v>32</v>
      </c>
      <c r="B189">
        <v>2011</v>
      </c>
      <c r="C189">
        <v>14</v>
      </c>
      <c r="D189">
        <v>13.8</v>
      </c>
      <c r="E189">
        <v>13.278947368421052</v>
      </c>
      <c r="F189">
        <f t="shared" si="8"/>
        <v>0.72105263157894761</v>
      </c>
      <c r="G189">
        <f t="shared" si="9"/>
        <v>0.52105263157894832</v>
      </c>
      <c r="H189">
        <f t="shared" si="10"/>
        <v>0.19999999999999929</v>
      </c>
      <c r="I189">
        <f t="shared" si="11"/>
        <v>13.478947368421052</v>
      </c>
    </row>
    <row r="190" spans="1:9" x14ac:dyDescent="0.25">
      <c r="A190" t="s">
        <v>32</v>
      </c>
      <c r="B190">
        <v>2012</v>
      </c>
      <c r="C190">
        <v>8</v>
      </c>
      <c r="D190">
        <v>13.8</v>
      </c>
      <c r="E190">
        <v>13.278947368421052</v>
      </c>
      <c r="F190">
        <f t="shared" si="8"/>
        <v>-5.2789473684210524</v>
      </c>
      <c r="G190">
        <f t="shared" si="9"/>
        <v>0.52105263157894832</v>
      </c>
      <c r="H190">
        <f t="shared" si="10"/>
        <v>-5.8000000000000007</v>
      </c>
      <c r="I190">
        <f t="shared" si="11"/>
        <v>7.4789473684210517</v>
      </c>
    </row>
    <row r="191" spans="1:9" x14ac:dyDescent="0.25">
      <c r="A191" t="s">
        <v>32</v>
      </c>
      <c r="B191">
        <v>2013</v>
      </c>
      <c r="C191">
        <v>8</v>
      </c>
      <c r="D191">
        <v>13.8</v>
      </c>
      <c r="E191">
        <v>13.278947368421052</v>
      </c>
      <c r="F191">
        <f t="shared" si="8"/>
        <v>-5.2789473684210524</v>
      </c>
      <c r="G191">
        <f t="shared" si="9"/>
        <v>0.52105263157894832</v>
      </c>
      <c r="H191">
        <f t="shared" si="10"/>
        <v>-5.8000000000000007</v>
      </c>
      <c r="I191">
        <f t="shared" si="11"/>
        <v>7.4789473684210517</v>
      </c>
    </row>
    <row r="192" spans="1:9" x14ac:dyDescent="0.25">
      <c r="A192" t="s">
        <v>32</v>
      </c>
      <c r="B192">
        <v>2014</v>
      </c>
      <c r="C192">
        <v>9</v>
      </c>
      <c r="D192">
        <v>13.8</v>
      </c>
      <c r="E192">
        <v>13.278947368421052</v>
      </c>
      <c r="F192">
        <f t="shared" si="8"/>
        <v>-4.2789473684210524</v>
      </c>
      <c r="G192">
        <f t="shared" si="9"/>
        <v>0.52105263157894832</v>
      </c>
      <c r="H192">
        <f t="shared" si="10"/>
        <v>-4.8000000000000007</v>
      </c>
      <c r="I192">
        <f t="shared" si="11"/>
        <v>8.4789473684210517</v>
      </c>
    </row>
    <row r="193" spans="7:8" x14ac:dyDescent="0.25">
      <c r="G193" t="s">
        <v>57</v>
      </c>
      <c r="H193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summarize</vt:lpstr>
    </vt:vector>
  </TitlesOfParts>
  <Company>University of Westminster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</dc:creator>
  <cp:lastModifiedBy>Information Services</cp:lastModifiedBy>
  <dcterms:created xsi:type="dcterms:W3CDTF">2016-08-09T14:27:36Z</dcterms:created>
  <dcterms:modified xsi:type="dcterms:W3CDTF">2016-08-11T16:38:24Z</dcterms:modified>
</cp:coreProperties>
</file>